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chastangautogroup1-my.sharepoint.com/personal/cnorberg_chastangautogroup_com/Documents/Documents/HGAC/HT07-26/"/>
    </mc:Choice>
  </mc:AlternateContent>
  <xr:revisionPtr revIDLastSave="34" documentId="8_{27E29793-5D09-4F15-9351-8329E8EB76A2}" xr6:coauthVersionLast="47" xr6:coauthVersionMax="47" xr10:uidLastSave="{E3439EF0-5039-44F0-B11A-EC851F728DC6}"/>
  <bookViews>
    <workbookView xWindow="-108" yWindow="-108" windowWidth="23256" windowHeight="13896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2" i="1" l="1"/>
  <c r="D123" i="1"/>
  <c r="D215" i="1"/>
  <c r="D27" i="1"/>
  <c r="D28" i="1"/>
  <c r="D29" i="1"/>
  <c r="D20" i="1"/>
  <c r="D21" i="1"/>
  <c r="D22" i="1"/>
  <c r="D23" i="1"/>
  <c r="D24" i="1"/>
  <c r="D25" i="1"/>
  <c r="D26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6" i="1"/>
  <c r="D217" i="1"/>
  <c r="D218" i="1"/>
  <c r="D219" i="1"/>
  <c r="D220" i="1"/>
  <c r="D221" i="1"/>
  <c r="D222" i="1"/>
  <c r="D223" i="1"/>
  <c r="D19" i="1"/>
  <c r="D18" i="1"/>
</calcChain>
</file>

<file path=xl/sharedStrings.xml><?xml version="1.0" encoding="utf-8"?>
<sst xmlns="http://schemas.openxmlformats.org/spreadsheetml/2006/main" count="1274" uniqueCount="474">
  <si>
    <t xml:space="preserve">Respondent:    </t>
  </si>
  <si>
    <t>Description</t>
  </si>
  <si>
    <t>* This form shall be completed in its entirety and submitted in its original Excel format (no PDF)</t>
  </si>
  <si>
    <t>* Respondent may add as many lines as is needed, and may use supplemental pricing documents (which shall be noted on this form)</t>
  </si>
  <si>
    <t>Point of Purchase Discount-Off-Standard Pricing</t>
  </si>
  <si>
    <t>Additional Options Discount</t>
  </si>
  <si>
    <t>Truck Manufacturer's Options Pricing Form</t>
  </si>
  <si>
    <t>Brand</t>
  </si>
  <si>
    <t>Extended Warranty (4-year extended drivetrain warranty)</t>
  </si>
  <si>
    <t>Options Number</t>
  </si>
  <si>
    <t>Option Name</t>
  </si>
  <si>
    <t>Cummins</t>
  </si>
  <si>
    <t>Freightliner M2-106 Series engine upgrade</t>
  </si>
  <si>
    <t>Extended Warranty</t>
  </si>
  <si>
    <t>B6.7, 220 HP, 520 LB FT</t>
  </si>
  <si>
    <t>B6.7, 220 HP, 600 LB FT</t>
  </si>
  <si>
    <t>Standard Price for Upgrade / Downgrade</t>
  </si>
  <si>
    <t>Examples</t>
  </si>
  <si>
    <t>Allison</t>
  </si>
  <si>
    <t>3000 RDS Auto Transmision</t>
  </si>
  <si>
    <t>3500 RDS Auto Transmision</t>
  </si>
  <si>
    <t>Freightliner M2-106 Series transmission upgrade</t>
  </si>
  <si>
    <t>Warr_4YR2025</t>
  </si>
  <si>
    <t>AL500-888</t>
  </si>
  <si>
    <t>AL500-889</t>
  </si>
  <si>
    <t>100-ZYZP1</t>
  </si>
  <si>
    <t>100-ZYZR2</t>
  </si>
  <si>
    <t>* Respondent shall use this form to price chassis manufacturer's options.</t>
  </si>
  <si>
    <r>
      <t xml:space="preserve">* Respondent may reference a separately enclosed truck manufacturer's MSRP/list options document on this form. If this approach is used, this document must </t>
    </r>
    <r>
      <rPr>
        <b/>
        <sz val="14"/>
        <color theme="1"/>
        <rFont val="Times New Roman"/>
        <family val="1"/>
      </rPr>
      <t>still show the % discount to be applied at purchase (on this form)</t>
    </r>
    <r>
      <rPr>
        <sz val="14"/>
        <color theme="1"/>
        <rFont val="Times New Roman"/>
        <family val="1"/>
      </rPr>
      <t>, and the enclosed pricing must be included as an attachment in Response</t>
    </r>
  </si>
  <si>
    <t>Freightliner</t>
  </si>
  <si>
    <t>HGACBuy Solicitation: #HT07-26</t>
  </si>
  <si>
    <t>Cummins L9 300HP Diesel Engine</t>
  </si>
  <si>
    <t>Cummins L9N 320HP CNG Engine</t>
  </si>
  <si>
    <t>Cummins L9 380HP Diesel Engine</t>
  </si>
  <si>
    <t>Cummins X12 350HP Diesel Engine</t>
  </si>
  <si>
    <t>Cummins B6.7 220HP Diesel Engine</t>
  </si>
  <si>
    <t>Non-Default Engine Electronics</t>
  </si>
  <si>
    <t>Cummins IFM Communication System</t>
  </si>
  <si>
    <t>Cummins Engine Brake</t>
  </si>
  <si>
    <t>Heated Fuel/Water Seperator</t>
  </si>
  <si>
    <t>Electric Block Heater</t>
  </si>
  <si>
    <t>2-Speed Engine Fan</t>
  </si>
  <si>
    <t>Two-Stage Air Cleaner</t>
  </si>
  <si>
    <t>Air Intake Pre-Cleaner</t>
  </si>
  <si>
    <t>Horizontal Exhaust</t>
  </si>
  <si>
    <t>LH Vertical Exhaust</t>
  </si>
  <si>
    <t>Turbo Heat Shield</t>
  </si>
  <si>
    <t>HD Starter Motor</t>
  </si>
  <si>
    <t>Allison 3500 5-Speed Transmission</t>
  </si>
  <si>
    <t>Allison 4500 5-Speed Transmission</t>
  </si>
  <si>
    <t>Transmission Limited to 3rd Gear for RH Drive</t>
  </si>
  <si>
    <t>Allison Transmission Output Retarder</t>
  </si>
  <si>
    <t>Transmission Retarder Alarm</t>
  </si>
  <si>
    <t>Dual Drive Cab LH and RH Sit</t>
  </si>
  <si>
    <t>Meritor MFS-18 18,000# Front Axle</t>
  </si>
  <si>
    <t>Meritor MFS-18 16,000# Front Axle</t>
  </si>
  <si>
    <t>Dana 22,000# Front Axle</t>
  </si>
  <si>
    <t>16,500# Front Suspension</t>
  </si>
  <si>
    <t>18,800# Front Suspension</t>
  </si>
  <si>
    <t>22,000# Front Suspension</t>
  </si>
  <si>
    <t>Auxiliary Load Cushions</t>
  </si>
  <si>
    <t>Chassis Engineeering Layout and Design</t>
  </si>
  <si>
    <t>Trans. Vocation Programming</t>
  </si>
  <si>
    <t>Hendrickson 20,000 Front Axle</t>
  </si>
  <si>
    <t>21,000# Dana Rear Axle</t>
  </si>
  <si>
    <t>25,000# Rear Axle</t>
  </si>
  <si>
    <t>26,000# Rear Axle</t>
  </si>
  <si>
    <t>25,500# Rear Suspension</t>
  </si>
  <si>
    <t>31,000# Rear Suspension</t>
  </si>
  <si>
    <t>23,000 Air Ride Suspension</t>
  </si>
  <si>
    <t>40,000# Rear Axle</t>
  </si>
  <si>
    <t>44,000# Rear Axle</t>
  </si>
  <si>
    <t>46,000# Rear Axle</t>
  </si>
  <si>
    <t>50,000# Rear Axle</t>
  </si>
  <si>
    <t>Air Disc Brakes</t>
  </si>
  <si>
    <t>40,000# Rear Suspension</t>
  </si>
  <si>
    <t>46,000# Rear Suspension</t>
  </si>
  <si>
    <t>46,000# Air Suspension</t>
  </si>
  <si>
    <t>52,000# Rear Suspension</t>
  </si>
  <si>
    <t>Tandem Axle Provision</t>
  </si>
  <si>
    <t>Aux. Axle Provision</t>
  </si>
  <si>
    <t>Severe Duty Main Frame</t>
  </si>
  <si>
    <t>13,500# Pusher or Tag Axle</t>
  </si>
  <si>
    <t>Aux. Shock Asorbers</t>
  </si>
  <si>
    <t>25CFM Air Compressor</t>
  </si>
  <si>
    <t>Work Brake (Yellow Valve)</t>
  </si>
  <si>
    <t>Dual Drive Cab LH Sit, RH Stand</t>
  </si>
  <si>
    <t>Advanced Diagnostic Display</t>
  </si>
  <si>
    <t>Full Traction Control with ABS</t>
  </si>
  <si>
    <t>16.5x7" Brakes</t>
  </si>
  <si>
    <t>16.5x8.62" Brakes</t>
  </si>
  <si>
    <t>Oil Pan Guard</t>
  </si>
  <si>
    <t>Refuse/Landfill-Use Suspension Prep</t>
  </si>
  <si>
    <t>Chassis-Body Integration Prep</t>
  </si>
  <si>
    <t>HD Vocation PTO Programming</t>
  </si>
  <si>
    <t>Secondary Freight</t>
  </si>
  <si>
    <t>Work Brake</t>
  </si>
  <si>
    <t>.25" Frame Reinforcement</t>
  </si>
  <si>
    <t>160KSI Frame Liner</t>
  </si>
  <si>
    <t xml:space="preserve">120KSI Frame Liner </t>
  </si>
  <si>
    <t>85 Gallon Fuel Tank</t>
  </si>
  <si>
    <t>Fuel Tank Location other than Standard</t>
  </si>
  <si>
    <t>Vocational Frame Prep</t>
  </si>
  <si>
    <t>Heated Air Dryer</t>
  </si>
  <si>
    <t>CNG Fuel Tank System Installation</t>
  </si>
  <si>
    <t>Air Tanks Inside Frame Rails</t>
  </si>
  <si>
    <t>Optional Mounting for Air Dryer</t>
  </si>
  <si>
    <t>Central Manifold Air Drain</t>
  </si>
  <si>
    <t>Emergency Air Supply Valve</t>
  </si>
  <si>
    <t>Battery Box, mtd. other than Standard Position</t>
  </si>
  <si>
    <t>Back Up Alarm</t>
  </si>
  <si>
    <t>Over 20 Cubic Yard Payload Prep</t>
  </si>
  <si>
    <t>Single Cab Step</t>
  </si>
  <si>
    <t>Dual Power Windows</t>
  </si>
  <si>
    <t>Exterior Sun Visor</t>
  </si>
  <si>
    <t>Heated, Remote Mirrors</t>
  </si>
  <si>
    <t>Roof-Mounted A/C Condensor</t>
  </si>
  <si>
    <t>Dual A/C Evaporator</t>
  </si>
  <si>
    <t>Dual, Chrome Air Horns</t>
  </si>
  <si>
    <t>Chrome Grille</t>
  </si>
  <si>
    <t>18" Steering Wheel</t>
  </si>
  <si>
    <t>High Back, Air Ride Driver's Seat</t>
  </si>
  <si>
    <t>3rd Eye Camera Prep</t>
  </si>
  <si>
    <t>Backup Dectector with Motion Sensor</t>
  </si>
  <si>
    <t>2 Additional Switches, wired to power</t>
  </si>
  <si>
    <t>Right Hand Drive Cab</t>
  </si>
  <si>
    <t>Routeware Base</t>
  </si>
  <si>
    <t>Back of Cab Work Lamp</t>
  </si>
  <si>
    <t>Dual 5 lb. Fire Extinguishers</t>
  </si>
  <si>
    <t xml:space="preserve">Severe Duty Cab </t>
  </si>
  <si>
    <t>Medium Duty Cab</t>
  </si>
  <si>
    <t>22.5 x 9.0 Aluminum Front Wheels</t>
  </si>
  <si>
    <t>22.5 x 12.25 Steel Front Wheels</t>
  </si>
  <si>
    <t>425/65R22.5 Front Tires</t>
  </si>
  <si>
    <t>Cab Corrosion Protector</t>
  </si>
  <si>
    <t>Premium Brand Tires</t>
  </si>
  <si>
    <t>Paint, other than Standard White</t>
  </si>
  <si>
    <t>Autocar</t>
  </si>
  <si>
    <t xml:space="preserve">Make </t>
  </si>
  <si>
    <t xml:space="preserve">Model </t>
  </si>
  <si>
    <t>opt</t>
  </si>
  <si>
    <t>Desc</t>
  </si>
  <si>
    <t xml:space="preserve"> (all models)</t>
  </si>
  <si>
    <t>144" Wheelbase</t>
  </si>
  <si>
    <t>147" Wheelbase</t>
  </si>
  <si>
    <t>150" Wheelbase</t>
  </si>
  <si>
    <t>153" Wheelbase</t>
  </si>
  <si>
    <t>162" Wheelbase</t>
  </si>
  <si>
    <t>164" Wheelbase</t>
  </si>
  <si>
    <t>165" Wheelbase</t>
  </si>
  <si>
    <t>168" Wheelbase</t>
  </si>
  <si>
    <t>171" Wheelbase</t>
  </si>
  <si>
    <t>174" Wheelbase</t>
  </si>
  <si>
    <t>177" Wheelbase</t>
  </si>
  <si>
    <t>180" Wheelbase</t>
  </si>
  <si>
    <t>183" Wheelbase</t>
  </si>
  <si>
    <t>186" Wheelbase</t>
  </si>
  <si>
    <t>189" Wheelbase</t>
  </si>
  <si>
    <t>192" Wheelbase</t>
  </si>
  <si>
    <t>195" Wheelbase</t>
  </si>
  <si>
    <t>198" Wheelbase</t>
  </si>
  <si>
    <t>201" Wheelbase</t>
  </si>
  <si>
    <t>204" Wheelbase</t>
  </si>
  <si>
    <t>207" Wheelbase</t>
  </si>
  <si>
    <t>210" Wheelbase</t>
  </si>
  <si>
    <t>213" Wheelbase</t>
  </si>
  <si>
    <t>216" Wheelbase</t>
  </si>
  <si>
    <t>219" Wheelbase</t>
  </si>
  <si>
    <t>222" Wheelbase</t>
  </si>
  <si>
    <t>225" Wheelbase</t>
  </si>
  <si>
    <t>228" Wheelbase</t>
  </si>
  <si>
    <t>231" Wheelbase</t>
  </si>
  <si>
    <t>234" Wheelbase</t>
  </si>
  <si>
    <t>237" Wheelbase</t>
  </si>
  <si>
    <t>240" Wheelbase</t>
  </si>
  <si>
    <t>243" Wheelbase</t>
  </si>
  <si>
    <t>246" Wheelbase</t>
  </si>
  <si>
    <t>249" Wheelbase</t>
  </si>
  <si>
    <t>252" Wheelbase</t>
  </si>
  <si>
    <t>255" Wheelbase</t>
  </si>
  <si>
    <t>258" Wheelbase</t>
  </si>
  <si>
    <t>261" Wheelbase</t>
  </si>
  <si>
    <t>264" Wheelbase</t>
  </si>
  <si>
    <t>56" Afterframe Extension</t>
  </si>
  <si>
    <t>62" Afterframe Extension</t>
  </si>
  <si>
    <t>68" Afterframe Extension</t>
  </si>
  <si>
    <t>74" Afterframe Extension</t>
  </si>
  <si>
    <t>80" Afterframe Extension</t>
  </si>
  <si>
    <t>86" Afterframe Extension</t>
  </si>
  <si>
    <t>92" Afterframe Extension</t>
  </si>
  <si>
    <t>98" Afterframe Extension</t>
  </si>
  <si>
    <t>104" Afterframe Extension</t>
  </si>
  <si>
    <t>110" Afterframe Extension</t>
  </si>
  <si>
    <t>116" Afterframe Extension</t>
  </si>
  <si>
    <t>122" Afterframe Extension</t>
  </si>
  <si>
    <t>128" Afterframe Extension</t>
  </si>
  <si>
    <t>134" Afterframe Extension</t>
  </si>
  <si>
    <t>140" Afterframe Extension</t>
  </si>
  <si>
    <t>146" Afterframe Extension</t>
  </si>
  <si>
    <t>152" Afterframe Extension</t>
  </si>
  <si>
    <t>158" Afterframe Extension</t>
  </si>
  <si>
    <t>Autocar Remote Telemetry</t>
  </si>
  <si>
    <t>Near Zero Emission Pkg</t>
  </si>
  <si>
    <t>CNG Aux. Fill Port</t>
  </si>
  <si>
    <t>Floor Plan Interest (per day)</t>
  </si>
  <si>
    <t>2 Year / 150K Mile Chassis Warranty</t>
  </si>
  <si>
    <t>5 Year Transmission Warranty</t>
  </si>
  <si>
    <t>5 Year Cummins Aftertreatment Warranty</t>
  </si>
  <si>
    <t>5 Yead Cummins B Warranty</t>
  </si>
  <si>
    <t>5 Year Cummins L9 Warranty</t>
  </si>
  <si>
    <t>5 Year Cummins X12 Warranty</t>
  </si>
  <si>
    <t>FEL Refuse Cab Over Clearance</t>
  </si>
  <si>
    <t xml:space="preserve"> (all ex. ACMD64)</t>
  </si>
  <si>
    <t>CNG Fuel System 60 DGE</t>
  </si>
  <si>
    <t>CNG Fuel System 75 DGE</t>
  </si>
  <si>
    <t>CNG Fuel Management Module</t>
  </si>
  <si>
    <t xml:space="preserve">HD 22.5x9 Steel Wheels </t>
  </si>
  <si>
    <t xml:space="preserve">HD 22.5x8.25 Steel Wheels </t>
  </si>
  <si>
    <t>11R22.5 Rear Tires</t>
  </si>
  <si>
    <t>22.5 Aluminum Wheels</t>
  </si>
  <si>
    <t>WB/BT Radio</t>
  </si>
  <si>
    <t>CTCO-10111</t>
  </si>
  <si>
    <t>HD Driveshaft</t>
  </si>
  <si>
    <t>Transmission Mounted PTO Prep</t>
  </si>
  <si>
    <t>Front Engine PTO Prep Kit</t>
  </si>
  <si>
    <t xml:space="preserve"> (all models, ex. DC64)</t>
  </si>
  <si>
    <t xml:space="preserve"> (all models, ex. ACX64)</t>
  </si>
  <si>
    <t>HSS Transmission Mounts</t>
  </si>
  <si>
    <t>Auto Neutral Allison Trans. Opt</t>
  </si>
  <si>
    <t>HD Trans. Oil Cooler</t>
  </si>
  <si>
    <t xml:space="preserve"> (all models, ex. ACMD42)</t>
  </si>
  <si>
    <t xml:space="preserve"> (all models, ex. ACMD64)</t>
  </si>
  <si>
    <t xml:space="preserve"> ACMD</t>
  </si>
  <si>
    <t>Agility</t>
  </si>
  <si>
    <t>Momentum</t>
  </si>
  <si>
    <t>Cummins X12 380HP Diesel Engine</t>
  </si>
  <si>
    <t>Cummins X12N 350HP CNG Engine</t>
  </si>
  <si>
    <t>200A Alternator</t>
  </si>
  <si>
    <t>4 Batteries</t>
  </si>
  <si>
    <t>Donaldson</t>
  </si>
  <si>
    <t>300A Alternator</t>
  </si>
  <si>
    <t>Cummins L9 330HP Diesel Engine</t>
  </si>
  <si>
    <t>Cummins L9 370HP CNG Engine</t>
  </si>
  <si>
    <t>Cummins X12 455HP Diesel Engine</t>
  </si>
  <si>
    <t>Cummins X12 500HP Diesel Engine</t>
  </si>
  <si>
    <t>Cummins X12 430HP Diesel Engine</t>
  </si>
  <si>
    <t>Cummins X12N 330HP CNG Engine</t>
  </si>
  <si>
    <t>Meritor</t>
  </si>
  <si>
    <t>Dana</t>
  </si>
  <si>
    <t>Hendrickson</t>
  </si>
  <si>
    <t>Spicer</t>
  </si>
  <si>
    <t xml:space="preserve"> Cummins CNG engine</t>
  </si>
  <si>
    <t xml:space="preserve"> Cummins diesel engine</t>
  </si>
  <si>
    <t xml:space="preserve"> Alternator</t>
  </si>
  <si>
    <t xml:space="preserve"> Engine Option</t>
  </si>
  <si>
    <t xml:space="preserve"> Chassis Option</t>
  </si>
  <si>
    <t xml:space="preserve"> Allison Transmission</t>
  </si>
  <si>
    <t xml:space="preserve"> Transmission Option</t>
  </si>
  <si>
    <t xml:space="preserve"> Cab Configuration</t>
  </si>
  <si>
    <t xml:space="preserve"> Front Axle</t>
  </si>
  <si>
    <t xml:space="preserve"> Rear Axle</t>
  </si>
  <si>
    <t xml:space="preserve"> Wheels</t>
  </si>
  <si>
    <t xml:space="preserve"> Tires</t>
  </si>
  <si>
    <t xml:space="preserve"> Chassis Warranty</t>
  </si>
  <si>
    <t xml:space="preserve"> Transmission Warranty</t>
  </si>
  <si>
    <t xml:space="preserve"> Engine Warranty</t>
  </si>
  <si>
    <t xml:space="preserve"> CNG Fuel System</t>
  </si>
  <si>
    <t>ADAS Safety System</t>
  </si>
  <si>
    <t>CARB Emissoins Compliance</t>
  </si>
  <si>
    <t>CTCO-10112</t>
  </si>
  <si>
    <t>CTCO-10113</t>
  </si>
  <si>
    <t>CTCO-10114</t>
  </si>
  <si>
    <t>CTCO-10115</t>
  </si>
  <si>
    <t>CTCO-10116</t>
  </si>
  <si>
    <t>CTCO-10117</t>
  </si>
  <si>
    <t>CTCO-10118</t>
  </si>
  <si>
    <t>CTCO-10119</t>
  </si>
  <si>
    <t>CTCO-10120</t>
  </si>
  <si>
    <t>CTCO-10121</t>
  </si>
  <si>
    <t>CTCO-10122</t>
  </si>
  <si>
    <t>CTCO-10123</t>
  </si>
  <si>
    <t>CTCO-10124</t>
  </si>
  <si>
    <t>CTCO-10125</t>
  </si>
  <si>
    <t>CTCO-10126</t>
  </si>
  <si>
    <t>CTCO-10127</t>
  </si>
  <si>
    <t>CTCO-10128</t>
  </si>
  <si>
    <t>CTCO-10129</t>
  </si>
  <si>
    <t>CTCO-10130</t>
  </si>
  <si>
    <t>CTCO-10131</t>
  </si>
  <si>
    <t>CTCO-10132</t>
  </si>
  <si>
    <t>CTCO-10133</t>
  </si>
  <si>
    <t>CTCO-10134</t>
  </si>
  <si>
    <t>CTCO-10135</t>
  </si>
  <si>
    <t>CTCO-10136</t>
  </si>
  <si>
    <t>CTCO-10137</t>
  </si>
  <si>
    <t>CTCO-10138</t>
  </si>
  <si>
    <t>CTCO-10139</t>
  </si>
  <si>
    <t>CTCO-10140</t>
  </si>
  <si>
    <t>CTCO-10141</t>
  </si>
  <si>
    <t>CTCO-10142</t>
  </si>
  <si>
    <t>CTCO-10143</t>
  </si>
  <si>
    <t>CTCO-10144</t>
  </si>
  <si>
    <t>CTCO-10145</t>
  </si>
  <si>
    <t>CTCO-10146</t>
  </si>
  <si>
    <t>CTCO-10147</t>
  </si>
  <si>
    <t>CTCO-10148</t>
  </si>
  <si>
    <t>CTCO-10149</t>
  </si>
  <si>
    <t>CTCO-10150</t>
  </si>
  <si>
    <t>CTCO-10151</t>
  </si>
  <si>
    <t>CTCO-10152</t>
  </si>
  <si>
    <t>CTCO-10153</t>
  </si>
  <si>
    <t>CTCO-10154</t>
  </si>
  <si>
    <t>CTCO-10155</t>
  </si>
  <si>
    <t>CTCO-10156</t>
  </si>
  <si>
    <t>CTCO-10157</t>
  </si>
  <si>
    <t>CTCO-10158</t>
  </si>
  <si>
    <t>CTCO-10159</t>
  </si>
  <si>
    <t>CTCO-10160</t>
  </si>
  <si>
    <t>CTCO-10161</t>
  </si>
  <si>
    <t>CTCO-10162</t>
  </si>
  <si>
    <t>CTCO-10163</t>
  </si>
  <si>
    <t>CTCO-10164</t>
  </si>
  <si>
    <t>CTCO-10165</t>
  </si>
  <si>
    <t>CTCO-10166</t>
  </si>
  <si>
    <t>CTCO-10167</t>
  </si>
  <si>
    <t>CTCO-10168</t>
  </si>
  <si>
    <t>CTCO-10169</t>
  </si>
  <si>
    <t>CTCO-10170</t>
  </si>
  <si>
    <t>CTCO-10171</t>
  </si>
  <si>
    <t>CTCO-10172</t>
  </si>
  <si>
    <t>CTCO-10173</t>
  </si>
  <si>
    <t>CTCO-10174</t>
  </si>
  <si>
    <t>CTCO-10175</t>
  </si>
  <si>
    <t>CTCO-10176</t>
  </si>
  <si>
    <t>CTCO-10177</t>
  </si>
  <si>
    <t>CTCO-10178</t>
  </si>
  <si>
    <t>CTCO-10179</t>
  </si>
  <si>
    <t>CTCO-10180</t>
  </si>
  <si>
    <t>CTCO-10181</t>
  </si>
  <si>
    <t>CTCO-10182</t>
  </si>
  <si>
    <t>CTCO-10183</t>
  </si>
  <si>
    <t>CTCO-10184</t>
  </si>
  <si>
    <t>CTCO-10185</t>
  </si>
  <si>
    <t>CTCO-10186</t>
  </si>
  <si>
    <t>CTCO-10187</t>
  </si>
  <si>
    <t>CTCO-10188</t>
  </si>
  <si>
    <t>CTCO-10189</t>
  </si>
  <si>
    <t>CTCO-10190</t>
  </si>
  <si>
    <t>CTCO-10191</t>
  </si>
  <si>
    <t>CTCO-10192</t>
  </si>
  <si>
    <t>CTCO-10193</t>
  </si>
  <si>
    <t>CTCO-10194</t>
  </si>
  <si>
    <t>CTCO-10195</t>
  </si>
  <si>
    <t>CTCO-10196</t>
  </si>
  <si>
    <t>CTCO-10197</t>
  </si>
  <si>
    <t>CTCO-10198</t>
  </si>
  <si>
    <t>CTCO-10199</t>
  </si>
  <si>
    <t>CTCO-10200</t>
  </si>
  <si>
    <t>CTCO-10201</t>
  </si>
  <si>
    <t>CTCO-10202</t>
  </si>
  <si>
    <t>CTCO-10203</t>
  </si>
  <si>
    <t>CTCO-10204</t>
  </si>
  <si>
    <t>CTCO-10205</t>
  </si>
  <si>
    <t>CTCO-10206</t>
  </si>
  <si>
    <t>CTCO-10207</t>
  </si>
  <si>
    <t>CTCO-10208</t>
  </si>
  <si>
    <t>CTCO-10209</t>
  </si>
  <si>
    <t>CTCO-10210</t>
  </si>
  <si>
    <t>CTCO-10211</t>
  </si>
  <si>
    <t>CTCO-10212</t>
  </si>
  <si>
    <t>CTCO-10213</t>
  </si>
  <si>
    <t>CTCO-10214</t>
  </si>
  <si>
    <t>CTCO-10215</t>
  </si>
  <si>
    <t>CTCO-10216</t>
  </si>
  <si>
    <t>CTCO-10217</t>
  </si>
  <si>
    <t>CTCO-10218</t>
  </si>
  <si>
    <t>CTCO-10219</t>
  </si>
  <si>
    <t>CTCO-10220</t>
  </si>
  <si>
    <t>CTCO-10221</t>
  </si>
  <si>
    <t>CTCO-10222</t>
  </si>
  <si>
    <t>CTCO-10223</t>
  </si>
  <si>
    <t>CTCO-10224</t>
  </si>
  <si>
    <t>CTCO-10225</t>
  </si>
  <si>
    <t>CTCO-10226</t>
  </si>
  <si>
    <t>CTCO-10227</t>
  </si>
  <si>
    <t>CTCO-10228</t>
  </si>
  <si>
    <t>CTCO-10229</t>
  </si>
  <si>
    <t>CTCO-10230</t>
  </si>
  <si>
    <t>CTCO-10231</t>
  </si>
  <si>
    <t>CTCO-10232</t>
  </si>
  <si>
    <t>CTCO-10233</t>
  </si>
  <si>
    <t>CTCO-10234</t>
  </si>
  <si>
    <t>CTCO-10235</t>
  </si>
  <si>
    <t>CTCO-10236</t>
  </si>
  <si>
    <t>CTCO-10237</t>
  </si>
  <si>
    <t>CTCO-10238</t>
  </si>
  <si>
    <t>CTCO-10239</t>
  </si>
  <si>
    <t>CTCO-10240</t>
  </si>
  <si>
    <t>CTCO-10241</t>
  </si>
  <si>
    <t>CTCO-10242</t>
  </si>
  <si>
    <t>CTCO-10243</t>
  </si>
  <si>
    <t>CTCO-10244</t>
  </si>
  <si>
    <t>CTCO-10245</t>
  </si>
  <si>
    <t>CTCO-10246</t>
  </si>
  <si>
    <t>CTCO-10247</t>
  </si>
  <si>
    <t>CTCO-10248</t>
  </si>
  <si>
    <t>CTCO-10249</t>
  </si>
  <si>
    <t>CTCO-10250</t>
  </si>
  <si>
    <t>CTCO-10251</t>
  </si>
  <si>
    <t>CTCO-10252</t>
  </si>
  <si>
    <t>CTCO-10253</t>
  </si>
  <si>
    <t>CTCO-10254</t>
  </si>
  <si>
    <t>CTCO-10255</t>
  </si>
  <si>
    <t>CTCO-10256</t>
  </si>
  <si>
    <t>CTCO-10257</t>
  </si>
  <si>
    <t>CTCO-10258</t>
  </si>
  <si>
    <t>CTCO-10259</t>
  </si>
  <si>
    <t>CTCO-10260</t>
  </si>
  <si>
    <t>CTCO-10261</t>
  </si>
  <si>
    <t>CTCO-10262</t>
  </si>
  <si>
    <t>CTCO-10263</t>
  </si>
  <si>
    <t>CTCO-10264</t>
  </si>
  <si>
    <t>CTCO-10265</t>
  </si>
  <si>
    <t>CTCO-10266</t>
  </si>
  <si>
    <t>CTCO-10267</t>
  </si>
  <si>
    <t>CTCO-10268</t>
  </si>
  <si>
    <t>CTCO-10269</t>
  </si>
  <si>
    <t>CTCO-10270</t>
  </si>
  <si>
    <t>CTCO-10271</t>
  </si>
  <si>
    <t>CTCO-10272</t>
  </si>
  <si>
    <t>CTCO-10273</t>
  </si>
  <si>
    <t>CTCO-10274</t>
  </si>
  <si>
    <t>CTCO-10275</t>
  </si>
  <si>
    <t>CTCO-10276</t>
  </si>
  <si>
    <t>CTCO-10277</t>
  </si>
  <si>
    <t>CTCO-10278</t>
  </si>
  <si>
    <t>CTCO-10279</t>
  </si>
  <si>
    <t>CTCO-10280</t>
  </si>
  <si>
    <t>CTCO-10281</t>
  </si>
  <si>
    <t>CTCO-10282</t>
  </si>
  <si>
    <t>CTCO-10283</t>
  </si>
  <si>
    <t>CTCO-10284</t>
  </si>
  <si>
    <t>CTCO-10285</t>
  </si>
  <si>
    <t>CTCO-10286</t>
  </si>
  <si>
    <t>CTCO-10287</t>
  </si>
  <si>
    <t>CTCO-10288</t>
  </si>
  <si>
    <t>CTCO-10289</t>
  </si>
  <si>
    <t>CTCO-10290</t>
  </si>
  <si>
    <t>CTCO-10291</t>
  </si>
  <si>
    <t>CTCO-10292</t>
  </si>
  <si>
    <t>CTCO-10293</t>
  </si>
  <si>
    <t>CTCO-10294</t>
  </si>
  <si>
    <t>CTCO-10295</t>
  </si>
  <si>
    <t>CTCO-10296</t>
  </si>
  <si>
    <t>CTCO-10297</t>
  </si>
  <si>
    <t>CTCO-10298</t>
  </si>
  <si>
    <t>CTCO-10299</t>
  </si>
  <si>
    <t>CTCO-10300</t>
  </si>
  <si>
    <t>CTCO-10301</t>
  </si>
  <si>
    <t>CTCO-10302</t>
  </si>
  <si>
    <t>CTCO-10303</t>
  </si>
  <si>
    <t>CTCO-10304</t>
  </si>
  <si>
    <t>CTCO-10305</t>
  </si>
  <si>
    <t>CTCO-10306</t>
  </si>
  <si>
    <t>CTCO-10307</t>
  </si>
  <si>
    <t>CTCO-10308</t>
  </si>
  <si>
    <t>CTCO-10309</t>
  </si>
  <si>
    <t>CTCO-10310</t>
  </si>
  <si>
    <t>CTCO-10311</t>
  </si>
  <si>
    <t>CTCO-10312</t>
  </si>
  <si>
    <t>CTCO-10313</t>
  </si>
  <si>
    <t>CTCO-10314</t>
  </si>
  <si>
    <t>CTCO-10315</t>
  </si>
  <si>
    <t>CTCO-10316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</si>
</sst>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8" x14ac:knownFonts="1"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1"/>
      <name val="Calibri"/>
      <family val="2"/>
      <scheme val="minor"/>
    </font>
    <font>
      <sz val="9"/>
      <color theme="1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12" fillId="0" borderId="0" applyFont="0" applyFill="0" applyBorder="0" applyAlignment="0" applyProtection="0"/>
    <xf numFmtId="0" fontId="13" fillId="0" borderId="0"/>
    <xf numFmtId="44" fontId="1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2" fillId="2" borderId="0" xfId="0" applyFont="1" applyFill="1"/>
    <xf numFmtId="0" fontId="5" fillId="5" borderId="1" xfId="0" applyFont="1" applyFill="1" applyBorder="1" applyAlignment="1">
      <alignment horizontal="center" vertical="center" wrapText="1"/>
    </xf>
    <xf numFmtId="44" fontId="5" fillId="5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1" fillId="0" borderId="1" xfId="2" applyFont="1" applyBorder="1" applyAlignment="1" applyProtection="1">
      <alignment horizontal="left" vertical="center" wrapText="1"/>
      <protection locked="0"/>
    </xf>
    <xf numFmtId="0" fontId="0" fillId="0" borderId="1" xfId="2" applyFont="1" applyBorder="1" applyAlignment="1" applyProtection="1">
      <alignment horizontal="left" vertical="center" wrapText="1"/>
      <protection locked="0"/>
    </xf>
    <xf numFmtId="0" fontId="15" fillId="0" borderId="1" xfId="2" applyFont="1" applyBorder="1" applyAlignment="1" applyProtection="1">
      <alignment horizontal="left" vertical="center" wrapText="1"/>
      <protection locked="0"/>
    </xf>
    <xf numFmtId="16" fontId="1" fillId="0" borderId="1" xfId="2" quotePrefix="1" applyNumberFormat="1" applyFont="1" applyBorder="1" applyAlignment="1" applyProtection="1">
      <alignment horizontal="center" vertical="center" wrapText="1"/>
      <protection locked="0"/>
    </xf>
    <xf numFmtId="0" fontId="16" fillId="0" borderId="1" xfId="2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10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16" fontId="1" fillId="0" borderId="2" xfId="2" quotePrefix="1" applyNumberFormat="1" applyFont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3" fontId="4" fillId="4" borderId="1" xfId="1" applyFont="1" applyFill="1" applyBorder="1" applyAlignment="1">
      <alignment horizontal="center" vertical="center" wrapText="1"/>
    </xf>
    <xf numFmtId="43" fontId="5" fillId="5" borderId="1" xfId="1" applyFont="1" applyFill="1" applyBorder="1" applyAlignment="1">
      <alignment horizontal="center" vertical="center" wrapText="1"/>
    </xf>
    <xf numFmtId="43" fontId="6" fillId="3" borderId="1" xfId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/>
    </xf>
    <xf numFmtId="43" fontId="2" fillId="0" borderId="1" xfId="1" applyFont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4">
    <cellStyle name="Comma" xfId="1" builtinId="3"/>
    <cellStyle name="Currency 2" xfId="3" xr:uid="{FA8F6E83-3FA0-4DDF-BB25-0B5520FC2570}"/>
    <cellStyle name="Normal" xfId="0" builtinId="0"/>
    <cellStyle name="Normal_Section C2 - Forms (D-E)1" xfId="2" xr:uid="{9066FFB4-9275-4C8E-AA81-B4558720A4D9}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9"/>
  <sheetViews>
    <sheetView showGridLines="0" tabSelected="1" topLeftCell="D9" zoomScale="66" zoomScaleNormal="100" workbookViewId="0">
      <selection activeCell="D13" sqref="D13"/>
    </sheetView>
  </sheetViews>
  <sheetFormatPr defaultColWidth="8.6640625" defaultRowHeight="18" x14ac:dyDescent="0.35"/>
  <cols>
    <col min="1" max="1" width="8.6640625" style="1" hidden="1" customWidth="1"/>
    <col min="2" max="2" width="8.6640625" style="15" hidden="1" customWidth="1"/>
    <col min="3" max="3" width="13.5" style="15" hidden="1" customWidth="1"/>
    <col min="4" max="4" width="45.9140625" style="14" customWidth="1"/>
    <col min="5" max="5" width="14.5" style="21" customWidth="1"/>
    <col min="6" max="6" width="18.83203125" style="14" customWidth="1"/>
    <col min="7" max="7" width="34.9140625" style="14" customWidth="1"/>
    <col min="8" max="8" width="13.33203125" style="26" customWidth="1"/>
    <col min="9" max="9" width="11.9140625" style="14" customWidth="1"/>
    <col min="10" max="16384" width="8.6640625" style="1"/>
  </cols>
  <sheetData>
    <row r="1" spans="2:9" ht="30.75" hidden="1" customHeight="1" x14ac:dyDescent="0.35">
      <c r="D1" s="31" t="s">
        <v>30</v>
      </c>
      <c r="E1" s="31"/>
      <c r="F1" s="31"/>
      <c r="G1" s="31"/>
      <c r="H1" s="31"/>
      <c r="I1" s="31"/>
    </row>
    <row r="2" spans="2:9" ht="30.75" hidden="1" customHeight="1" x14ac:dyDescent="0.35">
      <c r="D2" s="31" t="s">
        <v>6</v>
      </c>
      <c r="E2" s="31"/>
      <c r="F2" s="31"/>
      <c r="G2" s="31"/>
      <c r="H2" s="31"/>
      <c r="I2" s="31"/>
    </row>
    <row r="3" spans="2:9" ht="30.75" hidden="1" customHeight="1" x14ac:dyDescent="0.35">
      <c r="D3" s="5" t="s">
        <v>0</v>
      </c>
      <c r="E3" s="34"/>
      <c r="F3" s="34"/>
      <c r="G3" s="34"/>
      <c r="H3" s="35"/>
      <c r="I3" s="35"/>
    </row>
    <row r="4" spans="2:9" ht="12.75" hidden="1" customHeight="1" x14ac:dyDescent="0.35">
      <c r="D4" s="17"/>
      <c r="E4" s="17"/>
      <c r="F4" s="17"/>
      <c r="G4" s="17"/>
      <c r="H4" s="22"/>
      <c r="I4" s="17"/>
    </row>
    <row r="5" spans="2:9" hidden="1" x14ac:dyDescent="0.35">
      <c r="D5" s="32" t="s">
        <v>2</v>
      </c>
      <c r="E5" s="32"/>
      <c r="F5" s="32"/>
      <c r="G5" s="32"/>
      <c r="H5" s="33"/>
      <c r="I5" s="33"/>
    </row>
    <row r="6" spans="2:9" s="2" customFormat="1" ht="19.5" hidden="1" customHeight="1" x14ac:dyDescent="0.35">
      <c r="B6" s="12"/>
      <c r="C6" s="12"/>
      <c r="D6" s="32" t="s">
        <v>27</v>
      </c>
      <c r="E6" s="32"/>
      <c r="F6" s="32"/>
      <c r="G6" s="32"/>
      <c r="H6" s="33"/>
      <c r="I6" s="33"/>
    </row>
    <row r="7" spans="2:9" hidden="1" x14ac:dyDescent="0.35">
      <c r="D7" s="32" t="s">
        <v>3</v>
      </c>
      <c r="E7" s="32"/>
      <c r="F7" s="32"/>
      <c r="G7" s="32"/>
      <c r="H7" s="33"/>
      <c r="I7" s="33"/>
    </row>
    <row r="8" spans="2:9" ht="36.75" hidden="1" customHeight="1" x14ac:dyDescent="0.35">
      <c r="D8" s="32" t="s">
        <v>28</v>
      </c>
      <c r="E8" s="36"/>
      <c r="F8" s="36"/>
      <c r="G8" s="36"/>
      <c r="H8" s="36"/>
      <c r="I8" s="36"/>
    </row>
    <row r="9" spans="2:9" ht="12.75" customHeight="1" x14ac:dyDescent="0.35">
      <c r="D9" s="17"/>
      <c r="E9" s="17"/>
      <c r="F9" s="17"/>
      <c r="G9" s="17"/>
      <c r="H9" s="22"/>
      <c r="I9" s="17"/>
    </row>
    <row r="10" spans="2:9" s="2" customFormat="1" ht="30" customHeight="1" x14ac:dyDescent="0.35">
      <c r="B10" s="12"/>
      <c r="C10" s="12"/>
      <c r="D10" s="29" t="s">
        <v>5</v>
      </c>
      <c r="E10" s="30"/>
      <c r="F10" s="30"/>
      <c r="G10" s="30"/>
      <c r="H10" s="30"/>
      <c r="I10" s="30"/>
    </row>
    <row r="11" spans="2:9" s="2" customFormat="1" ht="129.75" customHeight="1" x14ac:dyDescent="0.35">
      <c r="B11" s="12"/>
      <c r="C11" s="12" t="s">
        <v>140</v>
      </c>
      <c r="D11" s="3" t="s">
        <v>1</v>
      </c>
      <c r="E11" s="3" t="s">
        <v>7</v>
      </c>
      <c r="F11" s="3" t="s">
        <v>9</v>
      </c>
      <c r="G11" s="3" t="s">
        <v>10</v>
      </c>
      <c r="H11" s="23" t="s">
        <v>16</v>
      </c>
      <c r="I11" s="4" t="s">
        <v>4</v>
      </c>
    </row>
    <row r="12" spans="2:9" ht="28.2" customHeight="1" x14ac:dyDescent="0.35">
      <c r="B12" s="12" t="s">
        <v>139</v>
      </c>
      <c r="C12" s="12" t="s">
        <v>141</v>
      </c>
      <c r="D12" s="27" t="s">
        <v>17</v>
      </c>
      <c r="E12" s="27"/>
      <c r="F12" s="27"/>
      <c r="G12" s="27"/>
      <c r="H12" s="28"/>
      <c r="I12" s="28"/>
    </row>
    <row r="13" spans="2:9" s="2" customFormat="1" ht="20.25" customHeight="1" x14ac:dyDescent="0.35">
      <c r="B13" s="12"/>
      <c r="C13" s="12"/>
      <c r="D13" s="18" t="s">
        <v>8</v>
      </c>
      <c r="E13" s="18" t="s">
        <v>29</v>
      </c>
      <c r="F13" s="18" t="s">
        <v>22</v>
      </c>
      <c r="G13" s="18" t="s">
        <v>13</v>
      </c>
      <c r="H13" s="24">
        <v>2000</v>
      </c>
      <c r="I13" s="19">
        <v>0.1</v>
      </c>
    </row>
    <row r="14" spans="2:9" s="2" customFormat="1" x14ac:dyDescent="0.35">
      <c r="B14" s="12"/>
      <c r="C14" s="12"/>
      <c r="D14" s="18" t="s">
        <v>12</v>
      </c>
      <c r="E14" s="18" t="s">
        <v>11</v>
      </c>
      <c r="F14" s="18" t="s">
        <v>25</v>
      </c>
      <c r="G14" s="18" t="s">
        <v>14</v>
      </c>
      <c r="H14" s="24">
        <v>1000</v>
      </c>
      <c r="I14" s="20">
        <v>0.08</v>
      </c>
    </row>
    <row r="15" spans="2:9" s="2" customFormat="1" x14ac:dyDescent="0.35">
      <c r="B15" s="12"/>
      <c r="C15" s="12"/>
      <c r="D15" s="18" t="s">
        <v>12</v>
      </c>
      <c r="E15" s="18" t="s">
        <v>11</v>
      </c>
      <c r="F15" s="18" t="s">
        <v>26</v>
      </c>
      <c r="G15" s="18" t="s">
        <v>15</v>
      </c>
      <c r="H15" s="24">
        <v>1600</v>
      </c>
      <c r="I15" s="20">
        <v>0.08</v>
      </c>
    </row>
    <row r="16" spans="2:9" s="2" customFormat="1" x14ac:dyDescent="0.35">
      <c r="B16" s="12"/>
      <c r="C16" s="12"/>
      <c r="D16" s="18" t="s">
        <v>21</v>
      </c>
      <c r="E16" s="18" t="s">
        <v>18</v>
      </c>
      <c r="F16" s="18" t="s">
        <v>23</v>
      </c>
      <c r="G16" s="18" t="s">
        <v>19</v>
      </c>
      <c r="H16" s="24">
        <v>7500</v>
      </c>
      <c r="I16" s="20">
        <v>0.08</v>
      </c>
    </row>
    <row r="17" spans="1:9" s="2" customFormat="1" x14ac:dyDescent="0.35">
      <c r="A17" s="2" t="s">
        <v>138</v>
      </c>
      <c r="B17" s="12"/>
      <c r="C17" s="12"/>
      <c r="D17" s="18" t="s">
        <v>21</v>
      </c>
      <c r="E17" s="18" t="s">
        <v>18</v>
      </c>
      <c r="F17" s="18" t="s">
        <v>24</v>
      </c>
      <c r="G17" s="18" t="s">
        <v>20</v>
      </c>
      <c r="H17" s="24">
        <v>7500</v>
      </c>
      <c r="I17" s="20">
        <v>0.08</v>
      </c>
    </row>
    <row r="18" spans="1:9" s="2" customFormat="1" ht="18" customHeight="1" x14ac:dyDescent="0.35">
      <c r="A18" s="16" t="s">
        <v>137</v>
      </c>
      <c r="B18" s="9" t="s">
        <v>142</v>
      </c>
      <c r="C18" s="9" t="s">
        <v>252</v>
      </c>
      <c r="D18" s="11" t="str">
        <f>_xlfn.CONCAT(A18, ,B18, , C18)</f>
        <v>Autocar (all models) Cummins diesel engine</v>
      </c>
      <c r="E18" s="11" t="s">
        <v>11</v>
      </c>
      <c r="F18" s="11" t="s">
        <v>221</v>
      </c>
      <c r="G18" s="6" t="s">
        <v>35</v>
      </c>
      <c r="H18" s="25">
        <v>21781</v>
      </c>
      <c r="I18" s="13">
        <v>0.1268</v>
      </c>
    </row>
    <row r="19" spans="1:9" s="2" customFormat="1" ht="18" customHeight="1" x14ac:dyDescent="0.35">
      <c r="A19" s="16" t="s">
        <v>137</v>
      </c>
      <c r="B19" s="9" t="s">
        <v>212</v>
      </c>
      <c r="C19" s="9" t="s">
        <v>252</v>
      </c>
      <c r="D19" s="11" t="str">
        <f>_xlfn.CONCAT(A19, ,B19, , C19)</f>
        <v>Autocar (all ex. ACMD64) Cummins diesel engine</v>
      </c>
      <c r="E19" s="11" t="s">
        <v>11</v>
      </c>
      <c r="F19" s="11" t="s">
        <v>269</v>
      </c>
      <c r="G19" s="6" t="s">
        <v>31</v>
      </c>
      <c r="H19" s="25">
        <v>36230</v>
      </c>
      <c r="I19" s="13">
        <v>0.1268</v>
      </c>
    </row>
    <row r="20" spans="1:9" s="2" customFormat="1" ht="18" customHeight="1" x14ac:dyDescent="0.35">
      <c r="A20" s="16" t="s">
        <v>137</v>
      </c>
      <c r="B20" s="9" t="s">
        <v>142</v>
      </c>
      <c r="C20" s="9" t="s">
        <v>251</v>
      </c>
      <c r="D20" s="11" t="str">
        <f t="shared" ref="D20:D75" si="0">_xlfn.CONCAT(A20, ,B20, , C20)</f>
        <v>Autocar (all models) Cummins CNG engine</v>
      </c>
      <c r="E20" s="11" t="s">
        <v>11</v>
      </c>
      <c r="F20" s="11" t="s">
        <v>270</v>
      </c>
      <c r="G20" s="6" t="s">
        <v>32</v>
      </c>
      <c r="H20" s="25">
        <v>44583</v>
      </c>
      <c r="I20" s="13">
        <v>0.1268</v>
      </c>
    </row>
    <row r="21" spans="1:9" s="2" customFormat="1" ht="18" customHeight="1" x14ac:dyDescent="0.35">
      <c r="A21" s="16" t="s">
        <v>137</v>
      </c>
      <c r="B21" s="9" t="s">
        <v>142</v>
      </c>
      <c r="C21" s="9" t="s">
        <v>252</v>
      </c>
      <c r="D21" s="11" t="str">
        <f t="shared" si="0"/>
        <v>Autocar (all models) Cummins diesel engine</v>
      </c>
      <c r="E21" s="11" t="s">
        <v>11</v>
      </c>
      <c r="F21" s="11" t="s">
        <v>271</v>
      </c>
      <c r="G21" s="6" t="s">
        <v>33</v>
      </c>
      <c r="H21" s="25">
        <v>39811</v>
      </c>
      <c r="I21" s="13">
        <v>0.1268</v>
      </c>
    </row>
    <row r="22" spans="1:9" s="2" customFormat="1" ht="18" customHeight="1" x14ac:dyDescent="0.35">
      <c r="A22" s="16" t="s">
        <v>137</v>
      </c>
      <c r="B22" s="9" t="s">
        <v>142</v>
      </c>
      <c r="C22" s="9" t="s">
        <v>252</v>
      </c>
      <c r="D22" s="11" t="str">
        <f t="shared" si="0"/>
        <v>Autocar (all models) Cummins diesel engine</v>
      </c>
      <c r="E22" s="11" t="s">
        <v>11</v>
      </c>
      <c r="F22" s="11" t="s">
        <v>272</v>
      </c>
      <c r="G22" s="6" t="s">
        <v>235</v>
      </c>
      <c r="H22" s="25">
        <v>56294</v>
      </c>
      <c r="I22" s="13">
        <v>0.1268</v>
      </c>
    </row>
    <row r="23" spans="1:9" s="2" customFormat="1" ht="18" customHeight="1" x14ac:dyDescent="0.35">
      <c r="A23" s="16" t="s">
        <v>137</v>
      </c>
      <c r="B23" s="9" t="s">
        <v>230</v>
      </c>
      <c r="C23" s="9" t="s">
        <v>252</v>
      </c>
      <c r="D23" s="11" t="str">
        <f t="shared" si="0"/>
        <v>Autocar (all models, ex. ACMD42) Cummins diesel engine</v>
      </c>
      <c r="E23" s="11" t="s">
        <v>11</v>
      </c>
      <c r="F23" s="11" t="s">
        <v>273</v>
      </c>
      <c r="G23" s="6" t="s">
        <v>245</v>
      </c>
      <c r="H23" s="25">
        <v>59791</v>
      </c>
      <c r="I23" s="13">
        <v>0.1268</v>
      </c>
    </row>
    <row r="24" spans="1:9" s="2" customFormat="1" ht="18" customHeight="1" x14ac:dyDescent="0.35">
      <c r="A24" s="16" t="s">
        <v>137</v>
      </c>
      <c r="B24" s="9" t="s">
        <v>142</v>
      </c>
      <c r="C24" s="9" t="s">
        <v>252</v>
      </c>
      <c r="D24" s="11" t="str">
        <f t="shared" si="0"/>
        <v>Autocar (all models) Cummins diesel engine</v>
      </c>
      <c r="E24" s="11" t="s">
        <v>11</v>
      </c>
      <c r="F24" s="11" t="s">
        <v>274</v>
      </c>
      <c r="G24" s="6" t="s">
        <v>34</v>
      </c>
      <c r="H24" s="25">
        <v>53560</v>
      </c>
      <c r="I24" s="13">
        <v>0.1268</v>
      </c>
    </row>
    <row r="25" spans="1:9" s="2" customFormat="1" ht="18" customHeight="1" x14ac:dyDescent="0.35">
      <c r="A25" s="16" t="s">
        <v>137</v>
      </c>
      <c r="B25" s="9" t="s">
        <v>142</v>
      </c>
      <c r="C25" s="9" t="s">
        <v>252</v>
      </c>
      <c r="D25" s="11" t="str">
        <f t="shared" si="0"/>
        <v>Autocar (all models) Cummins diesel engine</v>
      </c>
      <c r="E25" s="11" t="s">
        <v>11</v>
      </c>
      <c r="F25" s="11" t="s">
        <v>275</v>
      </c>
      <c r="G25" s="6" t="s">
        <v>241</v>
      </c>
      <c r="H25" s="25">
        <v>46211</v>
      </c>
      <c r="I25" s="13">
        <v>0.1268</v>
      </c>
    </row>
    <row r="26" spans="1:9" s="2" customFormat="1" ht="18" customHeight="1" x14ac:dyDescent="0.35">
      <c r="A26" s="16" t="s">
        <v>137</v>
      </c>
      <c r="B26" s="9" t="s">
        <v>142</v>
      </c>
      <c r="C26" s="9" t="s">
        <v>252</v>
      </c>
      <c r="D26" s="11" t="str">
        <f t="shared" si="0"/>
        <v>Autocar (all models) Cummins diesel engine</v>
      </c>
      <c r="E26" s="11" t="s">
        <v>11</v>
      </c>
      <c r="F26" s="11" t="s">
        <v>276</v>
      </c>
      <c r="G26" s="6" t="s">
        <v>242</v>
      </c>
      <c r="H26" s="25">
        <v>45121</v>
      </c>
      <c r="I26" s="13">
        <v>0.1268</v>
      </c>
    </row>
    <row r="27" spans="1:9" s="2" customFormat="1" ht="18" customHeight="1" x14ac:dyDescent="0.35">
      <c r="A27" s="16" t="s">
        <v>137</v>
      </c>
      <c r="B27" s="9" t="s">
        <v>230</v>
      </c>
      <c r="C27" s="9" t="s">
        <v>252</v>
      </c>
      <c r="D27" s="11" t="str">
        <f t="shared" si="0"/>
        <v>Autocar (all models, ex. ACMD42) Cummins diesel engine</v>
      </c>
      <c r="E27" s="11" t="s">
        <v>11</v>
      </c>
      <c r="F27" s="11" t="s">
        <v>277</v>
      </c>
      <c r="G27" s="6" t="s">
        <v>243</v>
      </c>
      <c r="H27" s="25">
        <v>61419</v>
      </c>
      <c r="I27" s="13">
        <v>0.1268</v>
      </c>
    </row>
    <row r="28" spans="1:9" s="2" customFormat="1" ht="18" customHeight="1" x14ac:dyDescent="0.35">
      <c r="A28" s="16" t="s">
        <v>137</v>
      </c>
      <c r="B28" s="9" t="s">
        <v>230</v>
      </c>
      <c r="C28" s="9" t="s">
        <v>252</v>
      </c>
      <c r="D28" s="11" t="str">
        <f t="shared" si="0"/>
        <v>Autocar (all models, ex. ACMD42) Cummins diesel engine</v>
      </c>
      <c r="E28" s="11" t="s">
        <v>11</v>
      </c>
      <c r="F28" s="11" t="s">
        <v>278</v>
      </c>
      <c r="G28" s="6" t="s">
        <v>244</v>
      </c>
      <c r="H28" s="25">
        <v>64305</v>
      </c>
      <c r="I28" s="13">
        <v>0.1268</v>
      </c>
    </row>
    <row r="29" spans="1:9" s="2" customFormat="1" ht="18" customHeight="1" x14ac:dyDescent="0.35">
      <c r="A29" s="16" t="s">
        <v>137</v>
      </c>
      <c r="B29" s="9" t="s">
        <v>230</v>
      </c>
      <c r="C29" s="9" t="s">
        <v>251</v>
      </c>
      <c r="D29" s="11" t="str">
        <f t="shared" si="0"/>
        <v>Autocar (all models, ex. ACMD42) Cummins CNG engine</v>
      </c>
      <c r="E29" s="11" t="s">
        <v>11</v>
      </c>
      <c r="F29" s="11" t="s">
        <v>279</v>
      </c>
      <c r="G29" s="6" t="s">
        <v>246</v>
      </c>
      <c r="H29" s="25">
        <v>65121</v>
      </c>
      <c r="I29" s="13">
        <v>0.1268</v>
      </c>
    </row>
    <row r="30" spans="1:9" s="2" customFormat="1" ht="18" customHeight="1" x14ac:dyDescent="0.35">
      <c r="A30" s="16" t="s">
        <v>137</v>
      </c>
      <c r="B30" s="9" t="s">
        <v>230</v>
      </c>
      <c r="C30" s="9" t="s">
        <v>251</v>
      </c>
      <c r="D30" s="11" t="str">
        <f t="shared" si="0"/>
        <v>Autocar (all models, ex. ACMD42) Cummins CNG engine</v>
      </c>
      <c r="E30" s="11" t="s">
        <v>11</v>
      </c>
      <c r="F30" s="11" t="s">
        <v>280</v>
      </c>
      <c r="G30" s="6" t="s">
        <v>236</v>
      </c>
      <c r="H30" s="25">
        <v>68512</v>
      </c>
      <c r="I30" s="13">
        <v>0.1268</v>
      </c>
    </row>
    <row r="31" spans="1:9" s="2" customFormat="1" x14ac:dyDescent="0.35">
      <c r="A31" s="16" t="s">
        <v>137</v>
      </c>
      <c r="B31" s="9" t="s">
        <v>142</v>
      </c>
      <c r="C31" s="9" t="s">
        <v>253</v>
      </c>
      <c r="D31" s="11" t="str">
        <f t="shared" si="0"/>
        <v>Autocar (all models) Alternator</v>
      </c>
      <c r="E31" s="11" t="s">
        <v>137</v>
      </c>
      <c r="F31" s="11" t="s">
        <v>281</v>
      </c>
      <c r="G31" s="6" t="s">
        <v>237</v>
      </c>
      <c r="H31" s="25">
        <v>5493</v>
      </c>
      <c r="I31" s="13">
        <v>0.126</v>
      </c>
    </row>
    <row r="32" spans="1:9" s="2" customFormat="1" x14ac:dyDescent="0.35">
      <c r="A32" s="16" t="s">
        <v>137</v>
      </c>
      <c r="B32" s="9" t="s">
        <v>142</v>
      </c>
      <c r="C32" s="9" t="s">
        <v>254</v>
      </c>
      <c r="D32" s="11" t="str">
        <f t="shared" si="0"/>
        <v>Autocar (all models) Engine Option</v>
      </c>
      <c r="E32" s="11" t="s">
        <v>137</v>
      </c>
      <c r="F32" s="11" t="s">
        <v>282</v>
      </c>
      <c r="G32" s="6" t="s">
        <v>36</v>
      </c>
      <c r="H32" s="25">
        <v>3310</v>
      </c>
      <c r="I32" s="13">
        <v>0.126</v>
      </c>
    </row>
    <row r="33" spans="1:9" s="2" customFormat="1" x14ac:dyDescent="0.35">
      <c r="A33" s="16" t="s">
        <v>137</v>
      </c>
      <c r="B33" s="9" t="s">
        <v>142</v>
      </c>
      <c r="C33" s="9" t="s">
        <v>254</v>
      </c>
      <c r="D33" s="11" t="str">
        <f t="shared" si="0"/>
        <v>Autocar (all models) Engine Option</v>
      </c>
      <c r="E33" s="11" t="s">
        <v>11</v>
      </c>
      <c r="F33" s="11" t="s">
        <v>283</v>
      </c>
      <c r="G33" s="6" t="s">
        <v>37</v>
      </c>
      <c r="H33" s="25">
        <v>17204</v>
      </c>
      <c r="I33" s="13">
        <v>0.126</v>
      </c>
    </row>
    <row r="34" spans="1:9" s="2" customFormat="1" x14ac:dyDescent="0.35">
      <c r="A34" s="16" t="s">
        <v>137</v>
      </c>
      <c r="B34" s="9" t="s">
        <v>142</v>
      </c>
      <c r="C34" s="9" t="s">
        <v>254</v>
      </c>
      <c r="D34" s="11" t="str">
        <f t="shared" si="0"/>
        <v>Autocar (all models) Engine Option</v>
      </c>
      <c r="E34" s="11" t="s">
        <v>11</v>
      </c>
      <c r="F34" s="11" t="s">
        <v>284</v>
      </c>
      <c r="G34" s="6" t="s">
        <v>38</v>
      </c>
      <c r="H34" s="25">
        <v>7786</v>
      </c>
      <c r="I34" s="13">
        <v>0.126</v>
      </c>
    </row>
    <row r="35" spans="1:9" s="2" customFormat="1" x14ac:dyDescent="0.35">
      <c r="A35" s="16" t="s">
        <v>137</v>
      </c>
      <c r="B35" s="9" t="s">
        <v>142</v>
      </c>
      <c r="C35" s="9" t="s">
        <v>254</v>
      </c>
      <c r="D35" s="11" t="str">
        <f t="shared" si="0"/>
        <v>Autocar (all models) Engine Option</v>
      </c>
      <c r="E35" s="11" t="s">
        <v>137</v>
      </c>
      <c r="F35" s="11" t="s">
        <v>285</v>
      </c>
      <c r="G35" s="6" t="s">
        <v>39</v>
      </c>
      <c r="H35" s="25">
        <v>1453</v>
      </c>
      <c r="I35" s="13">
        <v>0.126</v>
      </c>
    </row>
    <row r="36" spans="1:9" s="2" customFormat="1" x14ac:dyDescent="0.35">
      <c r="A36" s="16" t="s">
        <v>137</v>
      </c>
      <c r="B36" s="9" t="s">
        <v>142</v>
      </c>
      <c r="C36" s="9" t="s">
        <v>254</v>
      </c>
      <c r="D36" s="11" t="str">
        <f t="shared" si="0"/>
        <v>Autocar (all models) Engine Option</v>
      </c>
      <c r="E36" s="11" t="s">
        <v>137</v>
      </c>
      <c r="F36" s="11" t="s">
        <v>286</v>
      </c>
      <c r="G36" s="6" t="s">
        <v>40</v>
      </c>
      <c r="H36" s="25">
        <v>1761</v>
      </c>
      <c r="I36" s="13">
        <v>0.126</v>
      </c>
    </row>
    <row r="37" spans="1:9" s="2" customFormat="1" x14ac:dyDescent="0.35">
      <c r="A37" s="16" t="s">
        <v>137</v>
      </c>
      <c r="B37" s="9" t="s">
        <v>142</v>
      </c>
      <c r="C37" s="9" t="s">
        <v>254</v>
      </c>
      <c r="D37" s="11" t="str">
        <f t="shared" si="0"/>
        <v>Autocar (all models) Engine Option</v>
      </c>
      <c r="E37" s="11" t="s">
        <v>137</v>
      </c>
      <c r="F37" s="11" t="s">
        <v>287</v>
      </c>
      <c r="G37" s="6" t="s">
        <v>41</v>
      </c>
      <c r="H37" s="25">
        <v>1866</v>
      </c>
      <c r="I37" s="13">
        <v>0.126</v>
      </c>
    </row>
    <row r="38" spans="1:9" s="2" customFormat="1" x14ac:dyDescent="0.35">
      <c r="A38" s="16" t="s">
        <v>137</v>
      </c>
      <c r="B38" s="9" t="s">
        <v>142</v>
      </c>
      <c r="C38" s="9" t="s">
        <v>254</v>
      </c>
      <c r="D38" s="11" t="str">
        <f t="shared" si="0"/>
        <v>Autocar (all models) Engine Option</v>
      </c>
      <c r="E38" s="11" t="s">
        <v>239</v>
      </c>
      <c r="F38" s="11" t="s">
        <v>288</v>
      </c>
      <c r="G38" s="6" t="s">
        <v>42</v>
      </c>
      <c r="H38" s="25">
        <v>5439</v>
      </c>
      <c r="I38" s="13">
        <v>0.126</v>
      </c>
    </row>
    <row r="39" spans="1:9" s="2" customFormat="1" x14ac:dyDescent="0.35">
      <c r="A39" s="16" t="s">
        <v>137</v>
      </c>
      <c r="B39" s="9" t="s">
        <v>142</v>
      </c>
      <c r="C39" s="9" t="s">
        <v>254</v>
      </c>
      <c r="D39" s="11" t="str">
        <f t="shared" si="0"/>
        <v>Autocar (all models) Engine Option</v>
      </c>
      <c r="E39" s="11" t="s">
        <v>239</v>
      </c>
      <c r="F39" s="11" t="s">
        <v>289</v>
      </c>
      <c r="G39" s="6" t="s">
        <v>43</v>
      </c>
      <c r="H39" s="25">
        <v>3709</v>
      </c>
      <c r="I39" s="13">
        <v>0.126</v>
      </c>
    </row>
    <row r="40" spans="1:9" s="2" customFormat="1" x14ac:dyDescent="0.35">
      <c r="A40" s="16" t="s">
        <v>137</v>
      </c>
      <c r="B40" s="9" t="s">
        <v>142</v>
      </c>
      <c r="C40" s="9" t="s">
        <v>254</v>
      </c>
      <c r="D40" s="11" t="str">
        <f t="shared" si="0"/>
        <v>Autocar (all models) Engine Option</v>
      </c>
      <c r="E40" s="11" t="s">
        <v>137</v>
      </c>
      <c r="F40" s="11" t="s">
        <v>290</v>
      </c>
      <c r="G40" s="6" t="s">
        <v>44</v>
      </c>
      <c r="H40" s="25">
        <v>4538</v>
      </c>
      <c r="I40" s="13">
        <v>0.126</v>
      </c>
    </row>
    <row r="41" spans="1:9" s="2" customFormat="1" x14ac:dyDescent="0.35">
      <c r="A41" s="16" t="s">
        <v>137</v>
      </c>
      <c r="B41" s="9" t="s">
        <v>142</v>
      </c>
      <c r="C41" s="9" t="s">
        <v>254</v>
      </c>
      <c r="D41" s="11" t="str">
        <f t="shared" si="0"/>
        <v>Autocar (all models) Engine Option</v>
      </c>
      <c r="E41" s="11" t="s">
        <v>137</v>
      </c>
      <c r="F41" s="11" t="s">
        <v>291</v>
      </c>
      <c r="G41" s="6" t="s">
        <v>45</v>
      </c>
      <c r="H41" s="25">
        <v>9110</v>
      </c>
      <c r="I41" s="13">
        <v>0.126</v>
      </c>
    </row>
    <row r="42" spans="1:9" s="2" customFormat="1" x14ac:dyDescent="0.35">
      <c r="A42" s="16" t="s">
        <v>137</v>
      </c>
      <c r="B42" s="9" t="s">
        <v>142</v>
      </c>
      <c r="C42" s="9" t="s">
        <v>254</v>
      </c>
      <c r="D42" s="11" t="str">
        <f t="shared" si="0"/>
        <v>Autocar (all models) Engine Option</v>
      </c>
      <c r="E42" s="11" t="s">
        <v>137</v>
      </c>
      <c r="F42" s="11" t="s">
        <v>292</v>
      </c>
      <c r="G42" s="6" t="s">
        <v>240</v>
      </c>
      <c r="H42" s="25">
        <v>6748</v>
      </c>
      <c r="I42" s="13">
        <v>0.126</v>
      </c>
    </row>
    <row r="43" spans="1:9" s="2" customFormat="1" x14ac:dyDescent="0.35">
      <c r="A43" s="16" t="s">
        <v>137</v>
      </c>
      <c r="B43" s="9" t="s">
        <v>142</v>
      </c>
      <c r="C43" s="9" t="s">
        <v>254</v>
      </c>
      <c r="D43" s="11" t="str">
        <f t="shared" si="0"/>
        <v>Autocar (all models) Engine Option</v>
      </c>
      <c r="E43" s="11" t="s">
        <v>137</v>
      </c>
      <c r="F43" s="11" t="s">
        <v>293</v>
      </c>
      <c r="G43" s="6" t="s">
        <v>46</v>
      </c>
      <c r="H43" s="25">
        <v>1312</v>
      </c>
      <c r="I43" s="13">
        <v>0.126</v>
      </c>
    </row>
    <row r="44" spans="1:9" s="2" customFormat="1" x14ac:dyDescent="0.35">
      <c r="A44" s="16" t="s">
        <v>137</v>
      </c>
      <c r="B44" s="9" t="s">
        <v>142</v>
      </c>
      <c r="C44" s="9" t="s">
        <v>254</v>
      </c>
      <c r="D44" s="11" t="str">
        <f t="shared" si="0"/>
        <v>Autocar (all models) Engine Option</v>
      </c>
      <c r="E44" s="11" t="s">
        <v>137</v>
      </c>
      <c r="F44" s="11" t="s">
        <v>294</v>
      </c>
      <c r="G44" s="6" t="s">
        <v>47</v>
      </c>
      <c r="H44" s="25">
        <v>1921</v>
      </c>
      <c r="I44" s="13">
        <v>0.126</v>
      </c>
    </row>
    <row r="45" spans="1:9" s="2" customFormat="1" x14ac:dyDescent="0.35">
      <c r="A45" s="16" t="s">
        <v>137</v>
      </c>
      <c r="B45" s="9" t="s">
        <v>142</v>
      </c>
      <c r="C45" s="9" t="s">
        <v>255</v>
      </c>
      <c r="D45" s="11" t="str">
        <f t="shared" si="0"/>
        <v>Autocar (all models) Chassis Option</v>
      </c>
      <c r="E45" s="11" t="s">
        <v>137</v>
      </c>
      <c r="F45" s="11" t="s">
        <v>295</v>
      </c>
      <c r="G45" s="6" t="s">
        <v>238</v>
      </c>
      <c r="H45" s="25">
        <v>4285</v>
      </c>
      <c r="I45" s="13">
        <v>0.126</v>
      </c>
    </row>
    <row r="46" spans="1:9" ht="18" customHeight="1" x14ac:dyDescent="0.35">
      <c r="A46" s="16" t="s">
        <v>137</v>
      </c>
      <c r="B46" s="9" t="s">
        <v>142</v>
      </c>
      <c r="C46" s="9" t="s">
        <v>256</v>
      </c>
      <c r="D46" s="11" t="str">
        <f t="shared" si="0"/>
        <v>Autocar (all models) Allison Transmission</v>
      </c>
      <c r="E46" s="21" t="s">
        <v>18</v>
      </c>
      <c r="F46" s="11" t="s">
        <v>296</v>
      </c>
      <c r="G46" s="6" t="s">
        <v>48</v>
      </c>
      <c r="H46" s="25">
        <v>37112</v>
      </c>
      <c r="I46" s="13">
        <v>0.11210000000000001</v>
      </c>
    </row>
    <row r="47" spans="1:9" ht="18" customHeight="1" x14ac:dyDescent="0.35">
      <c r="A47" s="16" t="s">
        <v>137</v>
      </c>
      <c r="B47" s="9" t="s">
        <v>230</v>
      </c>
      <c r="C47" s="9" t="s">
        <v>256</v>
      </c>
      <c r="D47" s="11" t="str">
        <f t="shared" si="0"/>
        <v>Autocar (all models, ex. ACMD42) Allison Transmission</v>
      </c>
      <c r="E47" s="21" t="s">
        <v>18</v>
      </c>
      <c r="F47" s="11" t="s">
        <v>297</v>
      </c>
      <c r="G47" s="6" t="s">
        <v>49</v>
      </c>
      <c r="H47" s="25">
        <v>46712</v>
      </c>
      <c r="I47" s="13">
        <v>0.11210000000000001</v>
      </c>
    </row>
    <row r="48" spans="1:9" ht="18" customHeight="1" x14ac:dyDescent="0.35">
      <c r="A48" s="16" t="s">
        <v>137</v>
      </c>
      <c r="B48" s="9" t="s">
        <v>142</v>
      </c>
      <c r="C48" s="9" t="s">
        <v>255</v>
      </c>
      <c r="D48" s="11" t="str">
        <f t="shared" si="0"/>
        <v>Autocar (all models) Chassis Option</v>
      </c>
      <c r="E48" s="21" t="s">
        <v>250</v>
      </c>
      <c r="F48" s="11" t="s">
        <v>298</v>
      </c>
      <c r="G48" s="6" t="s">
        <v>222</v>
      </c>
      <c r="H48" s="26">
        <v>3418</v>
      </c>
      <c r="I48" s="13">
        <v>0.126</v>
      </c>
    </row>
    <row r="49" spans="1:9" ht="18" customHeight="1" x14ac:dyDescent="0.35">
      <c r="A49" s="16" t="s">
        <v>137</v>
      </c>
      <c r="B49" s="9" t="s">
        <v>142</v>
      </c>
      <c r="C49" s="9" t="s">
        <v>257</v>
      </c>
      <c r="D49" s="11" t="str">
        <f t="shared" si="0"/>
        <v>Autocar (all models) Transmission Option</v>
      </c>
      <c r="E49" s="21" t="s">
        <v>137</v>
      </c>
      <c r="F49" s="11" t="s">
        <v>299</v>
      </c>
      <c r="G49" s="6" t="s">
        <v>50</v>
      </c>
      <c r="H49" s="26">
        <v>6853</v>
      </c>
      <c r="I49" s="13">
        <v>0.126</v>
      </c>
    </row>
    <row r="50" spans="1:9" ht="18" customHeight="1" x14ac:dyDescent="0.35">
      <c r="A50" s="16" t="s">
        <v>137</v>
      </c>
      <c r="B50" s="9" t="s">
        <v>142</v>
      </c>
      <c r="C50" s="9" t="s">
        <v>257</v>
      </c>
      <c r="D50" s="11" t="str">
        <f t="shared" si="0"/>
        <v>Autocar (all models) Transmission Option</v>
      </c>
      <c r="E50" s="21" t="s">
        <v>18</v>
      </c>
      <c r="F50" s="11" t="s">
        <v>300</v>
      </c>
      <c r="G50" s="6" t="s">
        <v>51</v>
      </c>
      <c r="H50" s="26">
        <v>43122</v>
      </c>
      <c r="I50" s="13">
        <v>0.126</v>
      </c>
    </row>
    <row r="51" spans="1:9" ht="18" customHeight="1" x14ac:dyDescent="0.35">
      <c r="A51" s="16" t="s">
        <v>137</v>
      </c>
      <c r="B51" s="9" t="s">
        <v>142</v>
      </c>
      <c r="C51" s="9" t="s">
        <v>257</v>
      </c>
      <c r="D51" s="11" t="str">
        <f t="shared" si="0"/>
        <v>Autocar (all models) Transmission Option</v>
      </c>
      <c r="E51" s="21" t="s">
        <v>137</v>
      </c>
      <c r="F51" s="11" t="s">
        <v>301</v>
      </c>
      <c r="G51" s="6" t="s">
        <v>52</v>
      </c>
      <c r="H51" s="26">
        <v>2897</v>
      </c>
      <c r="I51" s="13">
        <v>0.126</v>
      </c>
    </row>
    <row r="52" spans="1:9" ht="18" customHeight="1" x14ac:dyDescent="0.35">
      <c r="A52" s="16" t="s">
        <v>137</v>
      </c>
      <c r="B52" s="9" t="s">
        <v>142</v>
      </c>
      <c r="C52" s="9" t="s">
        <v>257</v>
      </c>
      <c r="D52" s="11" t="str">
        <f t="shared" si="0"/>
        <v>Autocar (all models) Transmission Option</v>
      </c>
      <c r="E52" s="21" t="s">
        <v>137</v>
      </c>
      <c r="F52" s="11" t="s">
        <v>302</v>
      </c>
      <c r="G52" s="6" t="s">
        <v>223</v>
      </c>
      <c r="H52" s="26">
        <v>18546</v>
      </c>
      <c r="I52" s="13">
        <v>0.126</v>
      </c>
    </row>
    <row r="53" spans="1:9" ht="18" customHeight="1" x14ac:dyDescent="0.35">
      <c r="A53" s="16" t="s">
        <v>137</v>
      </c>
      <c r="B53" s="9"/>
      <c r="C53" s="9" t="s">
        <v>258</v>
      </c>
      <c r="D53" s="11" t="str">
        <f t="shared" si="0"/>
        <v>Autocar Cab Configuration</v>
      </c>
      <c r="E53" s="21" t="s">
        <v>137</v>
      </c>
      <c r="F53" s="11" t="s">
        <v>303</v>
      </c>
      <c r="G53" s="6" t="s">
        <v>53</v>
      </c>
      <c r="H53" s="26">
        <v>33826</v>
      </c>
      <c r="I53" s="13">
        <v>0.126</v>
      </c>
    </row>
    <row r="54" spans="1:9" x14ac:dyDescent="0.35">
      <c r="A54" s="16" t="s">
        <v>137</v>
      </c>
      <c r="B54" s="9" t="s">
        <v>142</v>
      </c>
      <c r="C54" s="9" t="s">
        <v>259</v>
      </c>
      <c r="D54" s="11" t="str">
        <f t="shared" si="0"/>
        <v>Autocar (all models) Front Axle</v>
      </c>
      <c r="E54" s="21" t="s">
        <v>247</v>
      </c>
      <c r="F54" s="11" t="s">
        <v>304</v>
      </c>
      <c r="G54" s="6" t="s">
        <v>54</v>
      </c>
      <c r="H54" s="26">
        <v>13410</v>
      </c>
      <c r="I54" s="13">
        <v>0.126</v>
      </c>
    </row>
    <row r="55" spans="1:9" x14ac:dyDescent="0.35">
      <c r="A55" s="16" t="s">
        <v>137</v>
      </c>
      <c r="B55" s="9" t="s">
        <v>142</v>
      </c>
      <c r="C55" s="9" t="s">
        <v>259</v>
      </c>
      <c r="D55" s="11" t="str">
        <f t="shared" si="0"/>
        <v>Autocar (all models) Front Axle</v>
      </c>
      <c r="E55" s="21" t="s">
        <v>247</v>
      </c>
      <c r="F55" s="11" t="s">
        <v>305</v>
      </c>
      <c r="G55" s="6" t="s">
        <v>55</v>
      </c>
      <c r="H55" s="26">
        <v>11745</v>
      </c>
      <c r="I55" s="13">
        <v>0.126</v>
      </c>
    </row>
    <row r="56" spans="1:9" x14ac:dyDescent="0.35">
      <c r="A56" s="16" t="s">
        <v>137</v>
      </c>
      <c r="B56" s="9" t="s">
        <v>142</v>
      </c>
      <c r="C56" s="9" t="s">
        <v>259</v>
      </c>
      <c r="D56" s="11" t="str">
        <f t="shared" si="0"/>
        <v>Autocar (all models) Front Axle</v>
      </c>
      <c r="E56" s="21" t="s">
        <v>248</v>
      </c>
      <c r="F56" s="11" t="s">
        <v>306</v>
      </c>
      <c r="G56" s="6" t="s">
        <v>56</v>
      </c>
      <c r="H56" s="26">
        <v>12715</v>
      </c>
      <c r="I56" s="13">
        <v>0.126</v>
      </c>
    </row>
    <row r="57" spans="1:9" x14ac:dyDescent="0.35">
      <c r="A57" s="16" t="s">
        <v>137</v>
      </c>
      <c r="B57" s="9" t="s">
        <v>142</v>
      </c>
      <c r="C57" s="9" t="s">
        <v>259</v>
      </c>
      <c r="D57" s="11" t="str">
        <f t="shared" si="0"/>
        <v>Autocar (all models) Front Axle</v>
      </c>
      <c r="E57" s="21" t="s">
        <v>137</v>
      </c>
      <c r="F57" s="11" t="s">
        <v>307</v>
      </c>
      <c r="G57" s="6" t="s">
        <v>57</v>
      </c>
      <c r="H57" s="26">
        <v>13662</v>
      </c>
      <c r="I57" s="13">
        <v>0.126</v>
      </c>
    </row>
    <row r="58" spans="1:9" x14ac:dyDescent="0.35">
      <c r="A58" s="16" t="s">
        <v>137</v>
      </c>
      <c r="B58" s="9" t="s">
        <v>142</v>
      </c>
      <c r="C58" s="9" t="s">
        <v>259</v>
      </c>
      <c r="D58" s="11" t="str">
        <f t="shared" si="0"/>
        <v>Autocar (all models) Front Axle</v>
      </c>
      <c r="E58" s="21" t="s">
        <v>137</v>
      </c>
      <c r="F58" s="11" t="s">
        <v>308</v>
      </c>
      <c r="G58" s="6" t="s">
        <v>58</v>
      </c>
      <c r="H58" s="26">
        <v>14331</v>
      </c>
      <c r="I58" s="13">
        <v>0.126</v>
      </c>
    </row>
    <row r="59" spans="1:9" x14ac:dyDescent="0.35">
      <c r="A59" s="16" t="s">
        <v>137</v>
      </c>
      <c r="B59" s="9" t="s">
        <v>142</v>
      </c>
      <c r="C59" s="9" t="s">
        <v>259</v>
      </c>
      <c r="D59" s="11" t="str">
        <f t="shared" si="0"/>
        <v>Autocar (all models) Front Axle</v>
      </c>
      <c r="E59" s="21" t="s">
        <v>137</v>
      </c>
      <c r="F59" s="11" t="s">
        <v>309</v>
      </c>
      <c r="G59" s="6" t="s">
        <v>59</v>
      </c>
      <c r="H59" s="26">
        <v>18991</v>
      </c>
      <c r="I59" s="13">
        <v>0.126</v>
      </c>
    </row>
    <row r="60" spans="1:9" x14ac:dyDescent="0.35">
      <c r="A60" s="16" t="s">
        <v>137</v>
      </c>
      <c r="B60" s="9" t="s">
        <v>142</v>
      </c>
      <c r="C60" s="9" t="s">
        <v>259</v>
      </c>
      <c r="D60" s="11" t="str">
        <f t="shared" si="0"/>
        <v>Autocar (all models) Front Axle</v>
      </c>
      <c r="E60" s="21" t="s">
        <v>137</v>
      </c>
      <c r="F60" s="11" t="s">
        <v>310</v>
      </c>
      <c r="G60" s="6" t="s">
        <v>60</v>
      </c>
      <c r="H60" s="26">
        <v>11383</v>
      </c>
      <c r="I60" s="13">
        <v>0.126</v>
      </c>
    </row>
    <row r="61" spans="1:9" x14ac:dyDescent="0.35">
      <c r="A61" s="16" t="s">
        <v>137</v>
      </c>
      <c r="B61" s="9" t="s">
        <v>142</v>
      </c>
      <c r="C61" s="9" t="s">
        <v>259</v>
      </c>
      <c r="D61" s="11" t="str">
        <f t="shared" si="0"/>
        <v>Autocar (all models) Front Axle</v>
      </c>
      <c r="E61" s="21" t="s">
        <v>137</v>
      </c>
      <c r="F61" s="11" t="s">
        <v>311</v>
      </c>
      <c r="G61" s="6" t="s">
        <v>61</v>
      </c>
      <c r="H61" s="26">
        <v>24531</v>
      </c>
      <c r="I61" s="13">
        <v>0.126</v>
      </c>
    </row>
    <row r="62" spans="1:9" x14ac:dyDescent="0.35">
      <c r="A62" s="16" t="s">
        <v>137</v>
      </c>
      <c r="B62" s="9" t="s">
        <v>142</v>
      </c>
      <c r="C62" s="9" t="s">
        <v>255</v>
      </c>
      <c r="D62" s="11" t="str">
        <f t="shared" si="0"/>
        <v>Autocar (all models) Chassis Option</v>
      </c>
      <c r="E62" s="21" t="s">
        <v>137</v>
      </c>
      <c r="F62" s="11" t="s">
        <v>312</v>
      </c>
      <c r="G62" s="6" t="s">
        <v>224</v>
      </c>
      <c r="H62" s="26">
        <v>18546</v>
      </c>
      <c r="I62" s="13">
        <v>0.126</v>
      </c>
    </row>
    <row r="63" spans="1:9" ht="18" customHeight="1" x14ac:dyDescent="0.35">
      <c r="A63" s="16" t="s">
        <v>137</v>
      </c>
      <c r="B63" s="9" t="s">
        <v>142</v>
      </c>
      <c r="C63" s="9" t="s">
        <v>257</v>
      </c>
      <c r="D63" s="11" t="str">
        <f t="shared" si="0"/>
        <v>Autocar (all models) Transmission Option</v>
      </c>
      <c r="E63" s="21" t="s">
        <v>137</v>
      </c>
      <c r="F63" s="11" t="s">
        <v>313</v>
      </c>
      <c r="G63" s="6" t="s">
        <v>62</v>
      </c>
      <c r="H63" s="26">
        <v>44512</v>
      </c>
      <c r="I63" s="13">
        <v>0.126</v>
      </c>
    </row>
    <row r="64" spans="1:9" ht="18" customHeight="1" x14ac:dyDescent="0.35">
      <c r="A64" s="16" t="s">
        <v>137</v>
      </c>
      <c r="B64" s="9" t="s">
        <v>225</v>
      </c>
      <c r="C64" s="9" t="s">
        <v>259</v>
      </c>
      <c r="D64" s="11" t="str">
        <f t="shared" si="0"/>
        <v>Autocar (all models, ex. DC64) Front Axle</v>
      </c>
      <c r="E64" s="21" t="s">
        <v>249</v>
      </c>
      <c r="F64" s="11" t="s">
        <v>314</v>
      </c>
      <c r="G64" s="6" t="s">
        <v>63</v>
      </c>
      <c r="H64" s="26">
        <v>33412</v>
      </c>
      <c r="I64" s="13">
        <v>0.126</v>
      </c>
    </row>
    <row r="65" spans="1:9" ht="18" customHeight="1" x14ac:dyDescent="0.35">
      <c r="A65" s="16" t="s">
        <v>137</v>
      </c>
      <c r="B65" s="9" t="s">
        <v>142</v>
      </c>
      <c r="C65" s="9" t="s">
        <v>260</v>
      </c>
      <c r="D65" s="11" t="str">
        <f t="shared" si="0"/>
        <v>Autocar (all models) Rear Axle</v>
      </c>
      <c r="E65" s="21" t="s">
        <v>248</v>
      </c>
      <c r="F65" s="11" t="s">
        <v>315</v>
      </c>
      <c r="G65" s="6" t="s">
        <v>64</v>
      </c>
      <c r="H65" s="26">
        <v>18616</v>
      </c>
      <c r="I65" s="13">
        <v>0.126</v>
      </c>
    </row>
    <row r="66" spans="1:9" ht="18" customHeight="1" x14ac:dyDescent="0.35">
      <c r="A66" s="16" t="s">
        <v>137</v>
      </c>
      <c r="B66" s="9" t="s">
        <v>142</v>
      </c>
      <c r="C66" s="9" t="s">
        <v>260</v>
      </c>
      <c r="D66" s="11" t="str">
        <f t="shared" si="0"/>
        <v>Autocar (all models) Rear Axle</v>
      </c>
      <c r="E66" s="21" t="s">
        <v>247</v>
      </c>
      <c r="F66" s="11" t="s">
        <v>316</v>
      </c>
      <c r="G66" s="6" t="s">
        <v>65</v>
      </c>
      <c r="H66" s="26">
        <v>23458</v>
      </c>
      <c r="I66" s="13">
        <v>0.126</v>
      </c>
    </row>
    <row r="67" spans="1:9" ht="18" customHeight="1" x14ac:dyDescent="0.35">
      <c r="A67" s="16" t="s">
        <v>137</v>
      </c>
      <c r="B67" s="9" t="s">
        <v>142</v>
      </c>
      <c r="C67" s="9" t="s">
        <v>260</v>
      </c>
      <c r="D67" s="11" t="str">
        <f t="shared" si="0"/>
        <v>Autocar (all models) Rear Axle</v>
      </c>
      <c r="E67" s="21" t="s">
        <v>247</v>
      </c>
      <c r="F67" s="11" t="s">
        <v>317</v>
      </c>
      <c r="G67" s="6" t="s">
        <v>66</v>
      </c>
      <c r="H67" s="26">
        <v>24885</v>
      </c>
      <c r="I67" s="13">
        <v>0.126</v>
      </c>
    </row>
    <row r="68" spans="1:9" ht="18" customHeight="1" x14ac:dyDescent="0.35">
      <c r="A68" s="16" t="s">
        <v>137</v>
      </c>
      <c r="B68" s="9" t="s">
        <v>142</v>
      </c>
      <c r="C68" s="9" t="s">
        <v>260</v>
      </c>
      <c r="D68" s="11" t="str">
        <f t="shared" si="0"/>
        <v>Autocar (all models) Rear Axle</v>
      </c>
      <c r="E68" s="21" t="s">
        <v>137</v>
      </c>
      <c r="F68" s="11" t="s">
        <v>318</v>
      </c>
      <c r="G68" s="6" t="s">
        <v>67</v>
      </c>
      <c r="H68" s="26">
        <v>19221</v>
      </c>
      <c r="I68" s="13">
        <v>0.126</v>
      </c>
    </row>
    <row r="69" spans="1:9" ht="18" customHeight="1" x14ac:dyDescent="0.35">
      <c r="A69" s="16" t="s">
        <v>137</v>
      </c>
      <c r="B69" s="9" t="s">
        <v>142</v>
      </c>
      <c r="C69" s="9" t="s">
        <v>260</v>
      </c>
      <c r="D69" s="11" t="str">
        <f t="shared" si="0"/>
        <v>Autocar (all models) Rear Axle</v>
      </c>
      <c r="E69" s="21" t="s">
        <v>137</v>
      </c>
      <c r="F69" s="11" t="s">
        <v>319</v>
      </c>
      <c r="G69" s="6" t="s">
        <v>68</v>
      </c>
      <c r="H69" s="26">
        <v>18456</v>
      </c>
      <c r="I69" s="13">
        <v>0.126</v>
      </c>
    </row>
    <row r="70" spans="1:9" ht="18" customHeight="1" x14ac:dyDescent="0.35">
      <c r="A70" s="16" t="s">
        <v>137</v>
      </c>
      <c r="B70" s="9" t="s">
        <v>142</v>
      </c>
      <c r="C70" s="9" t="s">
        <v>260</v>
      </c>
      <c r="D70" s="11" t="str">
        <f t="shared" si="0"/>
        <v>Autocar (all models) Rear Axle</v>
      </c>
      <c r="E70" s="21" t="s">
        <v>137</v>
      </c>
      <c r="F70" s="11" t="s">
        <v>320</v>
      </c>
      <c r="G70" s="6" t="s">
        <v>69</v>
      </c>
      <c r="H70" s="26">
        <v>26412</v>
      </c>
      <c r="I70" s="13">
        <v>0.126</v>
      </c>
    </row>
    <row r="71" spans="1:9" ht="18" customHeight="1" x14ac:dyDescent="0.35">
      <c r="A71" s="16" t="s">
        <v>137</v>
      </c>
      <c r="B71" s="9" t="s">
        <v>226</v>
      </c>
      <c r="C71" s="9" t="s">
        <v>260</v>
      </c>
      <c r="D71" s="11" t="str">
        <f t="shared" si="0"/>
        <v>Autocar (all models, ex. ACX64) Rear Axle</v>
      </c>
      <c r="E71" s="21" t="s">
        <v>247</v>
      </c>
      <c r="F71" s="11" t="s">
        <v>321</v>
      </c>
      <c r="G71" s="6" t="s">
        <v>70</v>
      </c>
      <c r="H71" s="26">
        <v>26721</v>
      </c>
      <c r="I71" s="13">
        <v>0.126</v>
      </c>
    </row>
    <row r="72" spans="1:9" ht="18" customHeight="1" x14ac:dyDescent="0.35">
      <c r="A72" s="16" t="s">
        <v>137</v>
      </c>
      <c r="B72" s="9" t="s">
        <v>142</v>
      </c>
      <c r="C72" s="9" t="s">
        <v>260</v>
      </c>
      <c r="D72" s="11" t="str">
        <f t="shared" si="0"/>
        <v>Autocar (all models) Rear Axle</v>
      </c>
      <c r="E72" s="21" t="s">
        <v>247</v>
      </c>
      <c r="F72" s="11" t="s">
        <v>322</v>
      </c>
      <c r="G72" s="6" t="s">
        <v>71</v>
      </c>
      <c r="H72" s="26">
        <v>27121</v>
      </c>
      <c r="I72" s="13">
        <v>0.126</v>
      </c>
    </row>
    <row r="73" spans="1:9" ht="18" customHeight="1" x14ac:dyDescent="0.35">
      <c r="A73" s="16" t="s">
        <v>137</v>
      </c>
      <c r="B73" s="9" t="s">
        <v>142</v>
      </c>
      <c r="C73" s="9" t="s">
        <v>260</v>
      </c>
      <c r="D73" s="11" t="str">
        <f t="shared" si="0"/>
        <v>Autocar (all models) Rear Axle</v>
      </c>
      <c r="E73" s="21" t="s">
        <v>247</v>
      </c>
      <c r="F73" s="11" t="s">
        <v>323</v>
      </c>
      <c r="G73" s="6" t="s">
        <v>72</v>
      </c>
      <c r="H73" s="26">
        <v>26719</v>
      </c>
      <c r="I73" s="13">
        <v>0.126</v>
      </c>
    </row>
    <row r="74" spans="1:9" ht="18" customHeight="1" x14ac:dyDescent="0.35">
      <c r="A74" s="16" t="s">
        <v>137</v>
      </c>
      <c r="B74" s="9" t="s">
        <v>142</v>
      </c>
      <c r="C74" s="9" t="s">
        <v>260</v>
      </c>
      <c r="D74" s="11" t="str">
        <f t="shared" si="0"/>
        <v>Autocar (all models) Rear Axle</v>
      </c>
      <c r="E74" s="21" t="s">
        <v>247</v>
      </c>
      <c r="F74" s="11" t="s">
        <v>324</v>
      </c>
      <c r="G74" s="6" t="s">
        <v>73</v>
      </c>
      <c r="H74" s="26">
        <v>33440</v>
      </c>
      <c r="I74" s="13">
        <v>0.126</v>
      </c>
    </row>
    <row r="75" spans="1:9" ht="18" customHeight="1" x14ac:dyDescent="0.35">
      <c r="A75" s="16" t="s">
        <v>137</v>
      </c>
      <c r="B75" s="9" t="s">
        <v>142</v>
      </c>
      <c r="C75" s="9" t="s">
        <v>260</v>
      </c>
      <c r="D75" s="11" t="str">
        <f t="shared" si="0"/>
        <v>Autocar (all models) Rear Axle</v>
      </c>
      <c r="E75" s="21" t="s">
        <v>137</v>
      </c>
      <c r="F75" s="11" t="s">
        <v>325</v>
      </c>
      <c r="G75" s="6" t="s">
        <v>74</v>
      </c>
      <c r="H75" s="26">
        <v>33118</v>
      </c>
      <c r="I75" s="13">
        <v>0.126</v>
      </c>
    </row>
    <row r="76" spans="1:9" ht="18" customHeight="1" x14ac:dyDescent="0.35">
      <c r="A76" s="16" t="s">
        <v>137</v>
      </c>
      <c r="B76" s="9" t="s">
        <v>226</v>
      </c>
      <c r="C76" s="9" t="s">
        <v>260</v>
      </c>
      <c r="D76" s="11" t="str">
        <f t="shared" ref="D76:D127" si="1">_xlfn.CONCAT(A76, ,B76, , C76)</f>
        <v>Autocar (all models, ex. ACX64) Rear Axle</v>
      </c>
      <c r="E76" s="21" t="s">
        <v>137</v>
      </c>
      <c r="F76" s="11" t="s">
        <v>326</v>
      </c>
      <c r="G76" s="6" t="s">
        <v>75</v>
      </c>
      <c r="H76" s="26">
        <v>18755</v>
      </c>
      <c r="I76" s="13">
        <v>0.126</v>
      </c>
    </row>
    <row r="77" spans="1:9" ht="18" customHeight="1" x14ac:dyDescent="0.35">
      <c r="A77" s="16" t="s">
        <v>137</v>
      </c>
      <c r="B77" s="9" t="s">
        <v>142</v>
      </c>
      <c r="C77" s="9" t="s">
        <v>260</v>
      </c>
      <c r="D77" s="11" t="str">
        <f t="shared" si="1"/>
        <v>Autocar (all models) Rear Axle</v>
      </c>
      <c r="E77" s="21" t="s">
        <v>137</v>
      </c>
      <c r="F77" s="11" t="s">
        <v>327</v>
      </c>
      <c r="G77" s="6" t="s">
        <v>76</v>
      </c>
      <c r="H77" s="26">
        <v>23450</v>
      </c>
      <c r="I77" s="13">
        <v>0.126</v>
      </c>
    </row>
    <row r="78" spans="1:9" x14ac:dyDescent="0.35">
      <c r="A78" s="16" t="s">
        <v>137</v>
      </c>
      <c r="B78" s="9" t="s">
        <v>142</v>
      </c>
      <c r="C78" s="9" t="s">
        <v>260</v>
      </c>
      <c r="D78" s="11" t="str">
        <f t="shared" si="1"/>
        <v>Autocar (all models) Rear Axle</v>
      </c>
      <c r="E78" s="21" t="s">
        <v>137</v>
      </c>
      <c r="F78" s="11" t="s">
        <v>328</v>
      </c>
      <c r="G78" s="6" t="s">
        <v>77</v>
      </c>
      <c r="H78" s="26">
        <v>34788</v>
      </c>
      <c r="I78" s="13">
        <v>0.126</v>
      </c>
    </row>
    <row r="79" spans="1:9" x14ac:dyDescent="0.35">
      <c r="A79" s="16" t="s">
        <v>137</v>
      </c>
      <c r="B79" s="9" t="s">
        <v>142</v>
      </c>
      <c r="C79" s="9" t="s">
        <v>260</v>
      </c>
      <c r="D79" s="11" t="str">
        <f t="shared" si="1"/>
        <v>Autocar (all models) Rear Axle</v>
      </c>
      <c r="E79" s="21" t="s">
        <v>137</v>
      </c>
      <c r="F79" s="11" t="s">
        <v>329</v>
      </c>
      <c r="G79" s="6" t="s">
        <v>78</v>
      </c>
      <c r="H79" s="26">
        <v>38129</v>
      </c>
      <c r="I79" s="13">
        <v>0.126</v>
      </c>
    </row>
    <row r="80" spans="1:9" x14ac:dyDescent="0.35">
      <c r="A80" s="16" t="s">
        <v>137</v>
      </c>
      <c r="B80" s="9" t="s">
        <v>142</v>
      </c>
      <c r="C80" s="9" t="s">
        <v>260</v>
      </c>
      <c r="D80" s="11" t="str">
        <f t="shared" si="1"/>
        <v>Autocar (all models) Rear Axle</v>
      </c>
      <c r="E80" s="21" t="s">
        <v>137</v>
      </c>
      <c r="F80" s="11" t="s">
        <v>330</v>
      </c>
      <c r="G80" s="7" t="s">
        <v>79</v>
      </c>
      <c r="H80" s="26">
        <v>33121</v>
      </c>
      <c r="I80" s="13">
        <v>0.126</v>
      </c>
    </row>
    <row r="81" spans="1:9" x14ac:dyDescent="0.35">
      <c r="A81" s="16" t="s">
        <v>137</v>
      </c>
      <c r="B81" s="9" t="s">
        <v>142</v>
      </c>
      <c r="C81" s="9" t="s">
        <v>260</v>
      </c>
      <c r="D81" s="11" t="str">
        <f t="shared" si="1"/>
        <v>Autocar (all models) Rear Axle</v>
      </c>
      <c r="E81" s="21" t="s">
        <v>137</v>
      </c>
      <c r="F81" s="11" t="s">
        <v>331</v>
      </c>
      <c r="G81" s="7" t="s">
        <v>80</v>
      </c>
      <c r="H81" s="26">
        <v>23716</v>
      </c>
      <c r="I81" s="13">
        <v>0.126</v>
      </c>
    </row>
    <row r="82" spans="1:9" x14ac:dyDescent="0.35">
      <c r="A82" s="16" t="s">
        <v>137</v>
      </c>
      <c r="B82" s="9" t="s">
        <v>142</v>
      </c>
      <c r="C82" s="9" t="s">
        <v>255</v>
      </c>
      <c r="D82" s="11" t="str">
        <f t="shared" si="1"/>
        <v>Autocar (all models) Chassis Option</v>
      </c>
      <c r="E82" s="21" t="s">
        <v>137</v>
      </c>
      <c r="F82" s="11" t="s">
        <v>332</v>
      </c>
      <c r="G82" s="6" t="s">
        <v>81</v>
      </c>
      <c r="H82" s="26">
        <v>19644</v>
      </c>
      <c r="I82" s="13">
        <v>0.126</v>
      </c>
    </row>
    <row r="83" spans="1:9" x14ac:dyDescent="0.35">
      <c r="A83" s="16" t="s">
        <v>137</v>
      </c>
      <c r="B83" s="9" t="s">
        <v>142</v>
      </c>
      <c r="C83" s="9" t="s">
        <v>260</v>
      </c>
      <c r="D83" s="11" t="str">
        <f t="shared" si="1"/>
        <v>Autocar (all models) Rear Axle</v>
      </c>
      <c r="E83" s="21" t="s">
        <v>137</v>
      </c>
      <c r="F83" s="11" t="s">
        <v>333</v>
      </c>
      <c r="G83" s="6" t="s">
        <v>82</v>
      </c>
      <c r="H83" s="26">
        <v>28410</v>
      </c>
      <c r="I83" s="13">
        <v>0.126</v>
      </c>
    </row>
    <row r="84" spans="1:9" x14ac:dyDescent="0.35">
      <c r="A84" s="16" t="s">
        <v>137</v>
      </c>
      <c r="B84" s="9" t="s">
        <v>142</v>
      </c>
      <c r="C84" s="9" t="s">
        <v>260</v>
      </c>
      <c r="D84" s="11" t="str">
        <f t="shared" si="1"/>
        <v>Autocar (all models) Rear Axle</v>
      </c>
      <c r="E84" s="21" t="s">
        <v>137</v>
      </c>
      <c r="F84" s="11" t="s">
        <v>334</v>
      </c>
      <c r="G84" s="6" t="s">
        <v>83</v>
      </c>
      <c r="H84" s="26">
        <v>7563</v>
      </c>
      <c r="I84" s="13">
        <v>0.126</v>
      </c>
    </row>
    <row r="85" spans="1:9" x14ac:dyDescent="0.35">
      <c r="A85" s="16" t="s">
        <v>137</v>
      </c>
      <c r="B85" s="9" t="s">
        <v>142</v>
      </c>
      <c r="C85" s="9" t="s">
        <v>255</v>
      </c>
      <c r="D85" s="11" t="str">
        <f t="shared" si="1"/>
        <v>Autocar (all models) Chassis Option</v>
      </c>
      <c r="E85" s="21" t="s">
        <v>137</v>
      </c>
      <c r="F85" s="11" t="s">
        <v>335</v>
      </c>
      <c r="G85" s="6" t="s">
        <v>84</v>
      </c>
      <c r="H85" s="26">
        <v>2122</v>
      </c>
      <c r="I85" s="13">
        <v>0.126</v>
      </c>
    </row>
    <row r="86" spans="1:9" x14ac:dyDescent="0.35">
      <c r="A86" s="16" t="s">
        <v>137</v>
      </c>
      <c r="B86" s="9" t="s">
        <v>142</v>
      </c>
      <c r="C86" s="9" t="s">
        <v>255</v>
      </c>
      <c r="D86" s="11" t="str">
        <f t="shared" si="1"/>
        <v>Autocar (all models) Chassis Option</v>
      </c>
      <c r="E86" s="21" t="s">
        <v>137</v>
      </c>
      <c r="F86" s="11" t="s">
        <v>336</v>
      </c>
      <c r="G86" s="6" t="s">
        <v>85</v>
      </c>
      <c r="H86" s="26">
        <v>1848</v>
      </c>
      <c r="I86" s="13">
        <v>0.126</v>
      </c>
    </row>
    <row r="87" spans="1:9" x14ac:dyDescent="0.35">
      <c r="A87" s="16" t="s">
        <v>137</v>
      </c>
      <c r="B87" s="9" t="s">
        <v>142</v>
      </c>
      <c r="C87" s="9" t="s">
        <v>255</v>
      </c>
      <c r="D87" s="11" t="str">
        <f t="shared" si="1"/>
        <v>Autocar (all models) Chassis Option</v>
      </c>
      <c r="E87" s="21" t="s">
        <v>137</v>
      </c>
      <c r="F87" s="11" t="s">
        <v>337</v>
      </c>
      <c r="G87" s="6" t="s">
        <v>86</v>
      </c>
      <c r="H87" s="26">
        <v>45122</v>
      </c>
      <c r="I87" s="13">
        <v>0.126</v>
      </c>
    </row>
    <row r="88" spans="1:9" x14ac:dyDescent="0.35">
      <c r="A88" s="16" t="s">
        <v>137</v>
      </c>
      <c r="B88" s="9" t="s">
        <v>142</v>
      </c>
      <c r="C88" s="9" t="s">
        <v>255</v>
      </c>
      <c r="D88" s="11" t="str">
        <f t="shared" si="1"/>
        <v>Autocar (all models) Chassis Option</v>
      </c>
      <c r="E88" s="21" t="s">
        <v>137</v>
      </c>
      <c r="F88" s="11" t="s">
        <v>338</v>
      </c>
      <c r="G88" s="6" t="s">
        <v>87</v>
      </c>
      <c r="H88" s="26">
        <v>19182</v>
      </c>
      <c r="I88" s="13">
        <v>0.126</v>
      </c>
    </row>
    <row r="89" spans="1:9" x14ac:dyDescent="0.35">
      <c r="A89" s="16" t="s">
        <v>137</v>
      </c>
      <c r="B89" s="9" t="s">
        <v>142</v>
      </c>
      <c r="C89" s="9" t="s">
        <v>255</v>
      </c>
      <c r="D89" s="11" t="str">
        <f t="shared" si="1"/>
        <v>Autocar (all models) Chassis Option</v>
      </c>
      <c r="E89" s="21" t="s">
        <v>137</v>
      </c>
      <c r="F89" s="11" t="s">
        <v>339</v>
      </c>
      <c r="G89" s="6" t="s">
        <v>88</v>
      </c>
      <c r="H89" s="26">
        <v>17521</v>
      </c>
      <c r="I89" s="13">
        <v>0.126</v>
      </c>
    </row>
    <row r="90" spans="1:9" x14ac:dyDescent="0.35">
      <c r="A90" s="16" t="s">
        <v>137</v>
      </c>
      <c r="B90" s="9" t="s">
        <v>142</v>
      </c>
      <c r="C90" s="9" t="s">
        <v>255</v>
      </c>
      <c r="D90" s="11" t="str">
        <f t="shared" si="1"/>
        <v>Autocar (all models) Chassis Option</v>
      </c>
      <c r="E90" s="21" t="s">
        <v>137</v>
      </c>
      <c r="F90" s="11" t="s">
        <v>340</v>
      </c>
      <c r="G90" s="6" t="s">
        <v>89</v>
      </c>
      <c r="H90" s="26">
        <v>4451</v>
      </c>
      <c r="I90" s="13">
        <v>0.126</v>
      </c>
    </row>
    <row r="91" spans="1:9" x14ac:dyDescent="0.35">
      <c r="A91" s="16" t="s">
        <v>137</v>
      </c>
      <c r="B91" s="9" t="s">
        <v>142</v>
      </c>
      <c r="C91" s="9" t="s">
        <v>255</v>
      </c>
      <c r="D91" s="11" t="str">
        <f t="shared" si="1"/>
        <v>Autocar (all models) Chassis Option</v>
      </c>
      <c r="E91" s="21" t="s">
        <v>137</v>
      </c>
      <c r="F91" s="11" t="s">
        <v>341</v>
      </c>
      <c r="G91" s="6" t="s">
        <v>90</v>
      </c>
      <c r="H91" s="26">
        <v>6751</v>
      </c>
      <c r="I91" s="13">
        <v>0.126</v>
      </c>
    </row>
    <row r="92" spans="1:9" x14ac:dyDescent="0.35">
      <c r="A92" s="16" t="s">
        <v>137</v>
      </c>
      <c r="B92" s="9" t="s">
        <v>142</v>
      </c>
      <c r="C92" s="9" t="s">
        <v>255</v>
      </c>
      <c r="D92" s="11" t="str">
        <f t="shared" si="1"/>
        <v>Autocar (all models) Chassis Option</v>
      </c>
      <c r="E92" s="21" t="s">
        <v>137</v>
      </c>
      <c r="F92" s="11" t="s">
        <v>342</v>
      </c>
      <c r="G92" s="6" t="s">
        <v>91</v>
      </c>
      <c r="H92" s="26">
        <v>4120</v>
      </c>
      <c r="I92" s="13">
        <v>0.126</v>
      </c>
    </row>
    <row r="93" spans="1:9" x14ac:dyDescent="0.35">
      <c r="A93" s="16" t="s">
        <v>137</v>
      </c>
      <c r="B93" s="9" t="s">
        <v>142</v>
      </c>
      <c r="C93" s="9" t="s">
        <v>255</v>
      </c>
      <c r="D93" s="11" t="str">
        <f t="shared" si="1"/>
        <v>Autocar (all models) Chassis Option</v>
      </c>
      <c r="E93" s="21" t="s">
        <v>137</v>
      </c>
      <c r="F93" s="11" t="s">
        <v>343</v>
      </c>
      <c r="G93" s="6" t="s">
        <v>92</v>
      </c>
      <c r="H93" s="26">
        <v>18210</v>
      </c>
      <c r="I93" s="13">
        <v>0.126</v>
      </c>
    </row>
    <row r="94" spans="1:9" x14ac:dyDescent="0.35">
      <c r="A94" s="16" t="s">
        <v>137</v>
      </c>
      <c r="B94" s="9" t="s">
        <v>142</v>
      </c>
      <c r="C94" s="9" t="s">
        <v>255</v>
      </c>
      <c r="D94" s="11" t="str">
        <f t="shared" si="1"/>
        <v>Autocar (all models) Chassis Option</v>
      </c>
      <c r="E94" s="21" t="s">
        <v>137</v>
      </c>
      <c r="F94" s="11" t="s">
        <v>344</v>
      </c>
      <c r="G94" s="6" t="s">
        <v>93</v>
      </c>
      <c r="H94" s="26">
        <v>13451</v>
      </c>
      <c r="I94" s="13">
        <v>0.126</v>
      </c>
    </row>
    <row r="95" spans="1:9" x14ac:dyDescent="0.35">
      <c r="A95" s="16" t="s">
        <v>137</v>
      </c>
      <c r="B95" s="9" t="s">
        <v>142</v>
      </c>
      <c r="C95" s="9" t="s">
        <v>255</v>
      </c>
      <c r="D95" s="11" t="str">
        <f t="shared" si="1"/>
        <v>Autocar (all models) Chassis Option</v>
      </c>
      <c r="E95" s="21" t="s">
        <v>137</v>
      </c>
      <c r="F95" s="11" t="s">
        <v>345</v>
      </c>
      <c r="G95" s="6" t="s">
        <v>227</v>
      </c>
      <c r="H95" s="26">
        <v>12518</v>
      </c>
      <c r="I95" s="13">
        <v>0.126</v>
      </c>
    </row>
    <row r="96" spans="1:9" x14ac:dyDescent="0.35">
      <c r="A96" s="16" t="s">
        <v>137</v>
      </c>
      <c r="B96" s="9" t="s">
        <v>142</v>
      </c>
      <c r="C96" s="9" t="s">
        <v>255</v>
      </c>
      <c r="D96" s="11" t="str">
        <f t="shared" si="1"/>
        <v>Autocar (all models) Chassis Option</v>
      </c>
      <c r="E96" s="21" t="s">
        <v>137</v>
      </c>
      <c r="F96" s="11" t="s">
        <v>346</v>
      </c>
      <c r="G96" s="8" t="s">
        <v>94</v>
      </c>
      <c r="H96" s="26">
        <v>11981</v>
      </c>
      <c r="I96" s="13">
        <v>0.126</v>
      </c>
    </row>
    <row r="97" spans="1:9" x14ac:dyDescent="0.35">
      <c r="A97" s="16" t="s">
        <v>137</v>
      </c>
      <c r="B97" s="9" t="s">
        <v>142</v>
      </c>
      <c r="C97" s="9" t="s">
        <v>255</v>
      </c>
      <c r="D97" s="11" t="str">
        <f t="shared" si="1"/>
        <v>Autocar (all models) Chassis Option</v>
      </c>
      <c r="E97" s="21" t="s">
        <v>137</v>
      </c>
      <c r="F97" s="11" t="s">
        <v>347</v>
      </c>
      <c r="G97" s="6" t="s">
        <v>228</v>
      </c>
      <c r="H97" s="26">
        <v>8751</v>
      </c>
      <c r="I97" s="13">
        <v>0.126</v>
      </c>
    </row>
    <row r="98" spans="1:9" x14ac:dyDescent="0.35">
      <c r="A98" s="16" t="s">
        <v>137</v>
      </c>
      <c r="B98" s="9" t="s">
        <v>142</v>
      </c>
      <c r="C98" s="9" t="s">
        <v>255</v>
      </c>
      <c r="D98" s="11" t="str">
        <f t="shared" si="1"/>
        <v>Autocar (all models) Chassis Option</v>
      </c>
      <c r="E98" s="21" t="s">
        <v>137</v>
      </c>
      <c r="F98" s="11" t="s">
        <v>348</v>
      </c>
      <c r="G98" s="6" t="s">
        <v>95</v>
      </c>
      <c r="H98" s="26">
        <v>6.75</v>
      </c>
      <c r="I98" s="13">
        <v>0</v>
      </c>
    </row>
    <row r="99" spans="1:9" x14ac:dyDescent="0.35">
      <c r="A99" s="16" t="s">
        <v>137</v>
      </c>
      <c r="B99" s="9" t="s">
        <v>142</v>
      </c>
      <c r="C99" s="9" t="s">
        <v>255</v>
      </c>
      <c r="D99" s="11" t="str">
        <f t="shared" si="1"/>
        <v>Autocar (all models) Chassis Option</v>
      </c>
      <c r="E99" s="21" t="s">
        <v>137</v>
      </c>
      <c r="F99" s="11" t="s">
        <v>349</v>
      </c>
      <c r="G99" s="6" t="s">
        <v>96</v>
      </c>
      <c r="H99" s="26">
        <v>3320</v>
      </c>
      <c r="I99" s="13">
        <v>0.126</v>
      </c>
    </row>
    <row r="100" spans="1:9" x14ac:dyDescent="0.35">
      <c r="A100" s="16" t="s">
        <v>137</v>
      </c>
      <c r="B100" s="9" t="s">
        <v>142</v>
      </c>
      <c r="C100" s="9" t="s">
        <v>255</v>
      </c>
      <c r="D100" s="11" t="str">
        <f t="shared" si="1"/>
        <v>Autocar (all models) Chassis Option</v>
      </c>
      <c r="E100" s="21" t="s">
        <v>137</v>
      </c>
      <c r="F100" s="11" t="s">
        <v>350</v>
      </c>
      <c r="G100" s="6" t="s">
        <v>97</v>
      </c>
      <c r="H100" s="26">
        <v>18221</v>
      </c>
      <c r="I100" s="13">
        <v>0.126</v>
      </c>
    </row>
    <row r="101" spans="1:9" x14ac:dyDescent="0.35">
      <c r="A101" s="16" t="s">
        <v>137</v>
      </c>
      <c r="B101" s="9" t="s">
        <v>142</v>
      </c>
      <c r="C101" s="9" t="s">
        <v>255</v>
      </c>
      <c r="D101" s="11" t="str">
        <f t="shared" si="1"/>
        <v>Autocar (all models) Chassis Option</v>
      </c>
      <c r="E101" s="21" t="s">
        <v>137</v>
      </c>
      <c r="F101" s="11" t="s">
        <v>351</v>
      </c>
      <c r="G101" s="6" t="s">
        <v>98</v>
      </c>
      <c r="H101" s="26">
        <v>19881</v>
      </c>
      <c r="I101" s="13">
        <v>0.126</v>
      </c>
    </row>
    <row r="102" spans="1:9" x14ac:dyDescent="0.35">
      <c r="A102" s="16" t="s">
        <v>137</v>
      </c>
      <c r="B102" s="9" t="s">
        <v>142</v>
      </c>
      <c r="C102" s="9" t="s">
        <v>255</v>
      </c>
      <c r="D102" s="11" t="str">
        <f t="shared" si="1"/>
        <v>Autocar (all models) Chassis Option</v>
      </c>
      <c r="E102" s="21" t="s">
        <v>137</v>
      </c>
      <c r="F102" s="11" t="s">
        <v>352</v>
      </c>
      <c r="G102" s="6" t="s">
        <v>99</v>
      </c>
      <c r="H102" s="26">
        <v>17218</v>
      </c>
      <c r="I102" s="13">
        <v>0.126</v>
      </c>
    </row>
    <row r="103" spans="1:9" x14ac:dyDescent="0.35">
      <c r="A103" s="16" t="s">
        <v>137</v>
      </c>
      <c r="B103" s="9" t="s">
        <v>142</v>
      </c>
      <c r="C103" s="9" t="s">
        <v>255</v>
      </c>
      <c r="D103" s="11" t="str">
        <f t="shared" si="1"/>
        <v>Autocar (all models) Chassis Option</v>
      </c>
      <c r="E103" s="21" t="s">
        <v>137</v>
      </c>
      <c r="F103" s="11" t="s">
        <v>353</v>
      </c>
      <c r="G103" s="6" t="s">
        <v>100</v>
      </c>
      <c r="H103" s="26">
        <v>3112</v>
      </c>
      <c r="I103" s="13">
        <v>0.126</v>
      </c>
    </row>
    <row r="104" spans="1:9" x14ac:dyDescent="0.35">
      <c r="A104" s="16" t="s">
        <v>137</v>
      </c>
      <c r="B104" s="9" t="s">
        <v>142</v>
      </c>
      <c r="C104" s="9" t="s">
        <v>255</v>
      </c>
      <c r="D104" s="11" t="str">
        <f t="shared" si="1"/>
        <v>Autocar (all models) Chassis Option</v>
      </c>
      <c r="E104" s="21" t="s">
        <v>137</v>
      </c>
      <c r="F104" s="11" t="s">
        <v>354</v>
      </c>
      <c r="G104" s="6" t="s">
        <v>101</v>
      </c>
      <c r="H104" s="26">
        <v>1851</v>
      </c>
      <c r="I104" s="13">
        <v>0.126</v>
      </c>
    </row>
    <row r="105" spans="1:9" x14ac:dyDescent="0.35">
      <c r="A105" s="16" t="s">
        <v>137</v>
      </c>
      <c r="B105" s="9" t="s">
        <v>142</v>
      </c>
      <c r="C105" s="9" t="s">
        <v>255</v>
      </c>
      <c r="D105" s="11" t="str">
        <f t="shared" si="1"/>
        <v>Autocar (all models) Chassis Option</v>
      </c>
      <c r="E105" s="21" t="s">
        <v>137</v>
      </c>
      <c r="F105" s="11" t="s">
        <v>355</v>
      </c>
      <c r="G105" s="6" t="s">
        <v>229</v>
      </c>
      <c r="H105" s="26">
        <v>7743</v>
      </c>
      <c r="I105" s="13">
        <v>0.126</v>
      </c>
    </row>
    <row r="106" spans="1:9" x14ac:dyDescent="0.35">
      <c r="A106" s="16" t="s">
        <v>137</v>
      </c>
      <c r="B106" s="9" t="s">
        <v>142</v>
      </c>
      <c r="C106" s="9" t="s">
        <v>255</v>
      </c>
      <c r="D106" s="11" t="str">
        <f t="shared" si="1"/>
        <v>Autocar (all models) Chassis Option</v>
      </c>
      <c r="E106" s="21" t="s">
        <v>137</v>
      </c>
      <c r="F106" s="11" t="s">
        <v>356</v>
      </c>
      <c r="G106" s="6" t="s">
        <v>102</v>
      </c>
      <c r="H106" s="26">
        <v>9764</v>
      </c>
      <c r="I106" s="13">
        <v>0.126</v>
      </c>
    </row>
    <row r="107" spans="1:9" x14ac:dyDescent="0.35">
      <c r="A107" s="16" t="s">
        <v>137</v>
      </c>
      <c r="B107" s="9" t="s">
        <v>142</v>
      </c>
      <c r="C107" s="9" t="s">
        <v>255</v>
      </c>
      <c r="D107" s="11" t="str">
        <f t="shared" si="1"/>
        <v>Autocar (all models) Chassis Option</v>
      </c>
      <c r="E107" s="21" t="s">
        <v>137</v>
      </c>
      <c r="F107" s="11" t="s">
        <v>357</v>
      </c>
      <c r="G107" s="6" t="s">
        <v>103</v>
      </c>
      <c r="H107" s="26">
        <v>877</v>
      </c>
      <c r="I107" s="13">
        <v>0.126</v>
      </c>
    </row>
    <row r="108" spans="1:9" x14ac:dyDescent="0.35">
      <c r="A108" s="16" t="s">
        <v>137</v>
      </c>
      <c r="B108" s="9" t="s">
        <v>142</v>
      </c>
      <c r="C108" s="9" t="s">
        <v>255</v>
      </c>
      <c r="D108" s="11" t="str">
        <f t="shared" si="1"/>
        <v>Autocar (all models) Chassis Option</v>
      </c>
      <c r="E108" s="21" t="s">
        <v>137</v>
      </c>
      <c r="F108" s="11" t="s">
        <v>358</v>
      </c>
      <c r="G108" s="6" t="s">
        <v>104</v>
      </c>
      <c r="H108" s="26">
        <v>11231</v>
      </c>
      <c r="I108" s="13">
        <v>0.126</v>
      </c>
    </row>
    <row r="109" spans="1:9" x14ac:dyDescent="0.35">
      <c r="A109" s="16" t="s">
        <v>137</v>
      </c>
      <c r="B109" s="9" t="s">
        <v>142</v>
      </c>
      <c r="C109" s="9" t="s">
        <v>255</v>
      </c>
      <c r="D109" s="11" t="str">
        <f t="shared" si="1"/>
        <v>Autocar (all models) Chassis Option</v>
      </c>
      <c r="E109" s="21" t="s">
        <v>137</v>
      </c>
      <c r="F109" s="11" t="s">
        <v>359</v>
      </c>
      <c r="G109" s="6" t="s">
        <v>105</v>
      </c>
      <c r="H109" s="26">
        <v>3121</v>
      </c>
      <c r="I109" s="13">
        <v>0.126</v>
      </c>
    </row>
    <row r="110" spans="1:9" x14ac:dyDescent="0.35">
      <c r="A110" s="16" t="s">
        <v>137</v>
      </c>
      <c r="B110" s="9" t="s">
        <v>142</v>
      </c>
      <c r="C110" s="9" t="s">
        <v>255</v>
      </c>
      <c r="D110" s="11" t="str">
        <f t="shared" si="1"/>
        <v>Autocar (all models) Chassis Option</v>
      </c>
      <c r="E110" s="21" t="s">
        <v>137</v>
      </c>
      <c r="F110" s="11" t="s">
        <v>360</v>
      </c>
      <c r="G110" s="6" t="s">
        <v>106</v>
      </c>
      <c r="H110" s="26">
        <v>1876</v>
      </c>
      <c r="I110" s="13">
        <v>0.126</v>
      </c>
    </row>
    <row r="111" spans="1:9" x14ac:dyDescent="0.35">
      <c r="A111" s="16" t="s">
        <v>137</v>
      </c>
      <c r="B111" s="9" t="s">
        <v>142</v>
      </c>
      <c r="C111" s="9" t="s">
        <v>255</v>
      </c>
      <c r="D111" s="11" t="str">
        <f t="shared" si="1"/>
        <v>Autocar (all models) Chassis Option</v>
      </c>
      <c r="E111" s="21" t="s">
        <v>137</v>
      </c>
      <c r="F111" s="11" t="s">
        <v>361</v>
      </c>
      <c r="G111" s="6" t="s">
        <v>107</v>
      </c>
      <c r="H111" s="26">
        <v>5341</v>
      </c>
      <c r="I111" s="13">
        <v>0.126</v>
      </c>
    </row>
    <row r="112" spans="1:9" x14ac:dyDescent="0.35">
      <c r="A112" s="16" t="s">
        <v>137</v>
      </c>
      <c r="B112" s="9" t="s">
        <v>142</v>
      </c>
      <c r="C112" s="9" t="s">
        <v>255</v>
      </c>
      <c r="D112" s="11" t="str">
        <f t="shared" si="1"/>
        <v>Autocar (all models) Chassis Option</v>
      </c>
      <c r="E112" s="21" t="s">
        <v>137</v>
      </c>
      <c r="F112" s="11" t="s">
        <v>362</v>
      </c>
      <c r="G112" s="6" t="s">
        <v>108</v>
      </c>
      <c r="H112" s="26">
        <v>1871</v>
      </c>
      <c r="I112" s="13">
        <v>0.126</v>
      </c>
    </row>
    <row r="113" spans="1:9" x14ac:dyDescent="0.35">
      <c r="A113" s="16" t="s">
        <v>137</v>
      </c>
      <c r="B113" s="9" t="s">
        <v>142</v>
      </c>
      <c r="C113" s="9" t="s">
        <v>255</v>
      </c>
      <c r="D113" s="11" t="str">
        <f t="shared" si="1"/>
        <v>Autocar (all models) Chassis Option</v>
      </c>
      <c r="E113" s="21" t="s">
        <v>137</v>
      </c>
      <c r="F113" s="11" t="s">
        <v>363</v>
      </c>
      <c r="G113" s="6" t="s">
        <v>109</v>
      </c>
      <c r="H113" s="26">
        <v>2711</v>
      </c>
      <c r="I113" s="13">
        <v>0.126</v>
      </c>
    </row>
    <row r="114" spans="1:9" x14ac:dyDescent="0.35">
      <c r="A114" s="16" t="s">
        <v>137</v>
      </c>
      <c r="B114" s="9" t="s">
        <v>142</v>
      </c>
      <c r="C114" s="9" t="s">
        <v>255</v>
      </c>
      <c r="D114" s="11" t="str">
        <f t="shared" si="1"/>
        <v>Autocar (all models) Chassis Option</v>
      </c>
      <c r="E114" s="21" t="s">
        <v>137</v>
      </c>
      <c r="F114" s="11" t="s">
        <v>364</v>
      </c>
      <c r="G114" s="6" t="s">
        <v>110</v>
      </c>
      <c r="H114" s="26">
        <v>961</v>
      </c>
      <c r="I114" s="13">
        <v>0.126</v>
      </c>
    </row>
    <row r="115" spans="1:9" x14ac:dyDescent="0.35">
      <c r="A115" s="16" t="s">
        <v>137</v>
      </c>
      <c r="B115" s="9" t="s">
        <v>142</v>
      </c>
      <c r="C115" s="9" t="s">
        <v>255</v>
      </c>
      <c r="D115" s="11" t="str">
        <f t="shared" si="1"/>
        <v>Autocar (all models) Chassis Option</v>
      </c>
      <c r="E115" s="21" t="s">
        <v>137</v>
      </c>
      <c r="F115" s="11" t="s">
        <v>365</v>
      </c>
      <c r="G115" s="6" t="s">
        <v>111</v>
      </c>
      <c r="H115" s="26">
        <v>21145</v>
      </c>
      <c r="I115" s="13">
        <v>0.126</v>
      </c>
    </row>
    <row r="116" spans="1:9" x14ac:dyDescent="0.35">
      <c r="A116" s="16" t="s">
        <v>137</v>
      </c>
      <c r="B116" s="9" t="s">
        <v>142</v>
      </c>
      <c r="C116" s="9" t="s">
        <v>255</v>
      </c>
      <c r="D116" s="11" t="str">
        <f t="shared" si="1"/>
        <v>Autocar (all models) Chassis Option</v>
      </c>
      <c r="E116" s="21" t="s">
        <v>137</v>
      </c>
      <c r="F116" s="11" t="s">
        <v>366</v>
      </c>
      <c r="G116" s="6" t="s">
        <v>112</v>
      </c>
      <c r="H116" s="26">
        <v>1871</v>
      </c>
      <c r="I116" s="13">
        <v>0.126</v>
      </c>
    </row>
    <row r="117" spans="1:9" x14ac:dyDescent="0.35">
      <c r="A117" s="16" t="s">
        <v>137</v>
      </c>
      <c r="B117" s="9" t="s">
        <v>142</v>
      </c>
      <c r="C117" s="9" t="s">
        <v>255</v>
      </c>
      <c r="D117" s="11" t="str">
        <f t="shared" si="1"/>
        <v>Autocar (all models) Chassis Option</v>
      </c>
      <c r="E117" s="21" t="s">
        <v>137</v>
      </c>
      <c r="F117" s="11" t="s">
        <v>367</v>
      </c>
      <c r="G117" s="6" t="s">
        <v>113</v>
      </c>
      <c r="H117" s="26">
        <v>3488</v>
      </c>
      <c r="I117" s="13">
        <v>0.126</v>
      </c>
    </row>
    <row r="118" spans="1:9" x14ac:dyDescent="0.35">
      <c r="A118" s="16" t="s">
        <v>137</v>
      </c>
      <c r="B118" s="9" t="s">
        <v>142</v>
      </c>
      <c r="C118" s="9" t="s">
        <v>255</v>
      </c>
      <c r="D118" s="11" t="str">
        <f t="shared" si="1"/>
        <v>Autocar (all models) Chassis Option</v>
      </c>
      <c r="E118" s="21" t="s">
        <v>137</v>
      </c>
      <c r="F118" s="11" t="s">
        <v>368</v>
      </c>
      <c r="G118" s="6" t="s">
        <v>114</v>
      </c>
      <c r="H118" s="26">
        <v>8165</v>
      </c>
      <c r="I118" s="13">
        <v>0.126</v>
      </c>
    </row>
    <row r="119" spans="1:9" x14ac:dyDescent="0.35">
      <c r="A119" s="16" t="s">
        <v>137</v>
      </c>
      <c r="B119" s="9" t="s">
        <v>142</v>
      </c>
      <c r="C119" s="9" t="s">
        <v>255</v>
      </c>
      <c r="D119" s="11" t="str">
        <f t="shared" si="1"/>
        <v>Autocar (all models) Chassis Option</v>
      </c>
      <c r="E119" s="21" t="s">
        <v>137</v>
      </c>
      <c r="F119" s="11" t="s">
        <v>369</v>
      </c>
      <c r="G119" s="6" t="s">
        <v>115</v>
      </c>
      <c r="H119" s="26">
        <v>6441</v>
      </c>
      <c r="I119" s="13">
        <v>0.126</v>
      </c>
    </row>
    <row r="120" spans="1:9" x14ac:dyDescent="0.35">
      <c r="A120" s="16" t="s">
        <v>137</v>
      </c>
      <c r="B120" s="9" t="s">
        <v>142</v>
      </c>
      <c r="C120" s="9" t="s">
        <v>255</v>
      </c>
      <c r="D120" s="11" t="str">
        <f t="shared" si="1"/>
        <v>Autocar (all models) Chassis Option</v>
      </c>
      <c r="E120" s="21" t="s">
        <v>137</v>
      </c>
      <c r="F120" s="11" t="s">
        <v>370</v>
      </c>
      <c r="G120" s="6" t="s">
        <v>116</v>
      </c>
      <c r="H120" s="26">
        <v>12334</v>
      </c>
      <c r="I120" s="13">
        <v>0.126</v>
      </c>
    </row>
    <row r="121" spans="1:9" x14ac:dyDescent="0.35">
      <c r="A121" s="16" t="s">
        <v>137</v>
      </c>
      <c r="B121" s="9" t="s">
        <v>142</v>
      </c>
      <c r="C121" s="9" t="s">
        <v>255</v>
      </c>
      <c r="D121" s="11" t="str">
        <f t="shared" si="1"/>
        <v>Autocar (all models) Chassis Option</v>
      </c>
      <c r="E121" s="21" t="s">
        <v>137</v>
      </c>
      <c r="F121" s="11" t="s">
        <v>371</v>
      </c>
      <c r="G121" s="6" t="s">
        <v>117</v>
      </c>
      <c r="H121" s="26">
        <v>19201</v>
      </c>
      <c r="I121" s="13">
        <v>0.126</v>
      </c>
    </row>
    <row r="122" spans="1:9" x14ac:dyDescent="0.35">
      <c r="A122" s="16" t="s">
        <v>137</v>
      </c>
      <c r="B122" s="9" t="s">
        <v>142</v>
      </c>
      <c r="C122" s="9" t="s">
        <v>255</v>
      </c>
      <c r="D122" s="11" t="str">
        <f t="shared" ref="D122:D123" si="2">_xlfn.CONCAT(A122, ,B122, , C122)</f>
        <v>Autocar (all models) Chassis Option</v>
      </c>
      <c r="E122" s="21" t="s">
        <v>137</v>
      </c>
      <c r="F122" s="11" t="s">
        <v>372</v>
      </c>
      <c r="G122" s="6" t="s">
        <v>267</v>
      </c>
      <c r="H122" s="26">
        <v>18767</v>
      </c>
      <c r="I122" s="13">
        <v>0.126</v>
      </c>
    </row>
    <row r="123" spans="1:9" x14ac:dyDescent="0.35">
      <c r="A123" s="16" t="s">
        <v>137</v>
      </c>
      <c r="B123" s="9" t="s">
        <v>142</v>
      </c>
      <c r="C123" s="9" t="s">
        <v>255</v>
      </c>
      <c r="D123" s="11" t="str">
        <f t="shared" si="2"/>
        <v>Autocar (all models) Chassis Option</v>
      </c>
      <c r="E123" s="21" t="s">
        <v>137</v>
      </c>
      <c r="F123" s="11" t="s">
        <v>373</v>
      </c>
      <c r="G123" s="6" t="s">
        <v>268</v>
      </c>
      <c r="H123" s="26">
        <v>33608</v>
      </c>
      <c r="I123" s="13">
        <v>0.126</v>
      </c>
    </row>
    <row r="124" spans="1:9" x14ac:dyDescent="0.35">
      <c r="A124" s="16" t="s">
        <v>137</v>
      </c>
      <c r="B124" s="9" t="s">
        <v>142</v>
      </c>
      <c r="C124" s="9" t="s">
        <v>255</v>
      </c>
      <c r="D124" s="11" t="str">
        <f t="shared" si="1"/>
        <v>Autocar (all models) Chassis Option</v>
      </c>
      <c r="E124" s="21" t="s">
        <v>137</v>
      </c>
      <c r="F124" s="11" t="s">
        <v>374</v>
      </c>
      <c r="G124" s="6" t="s">
        <v>118</v>
      </c>
      <c r="H124" s="26">
        <v>1981</v>
      </c>
      <c r="I124" s="13">
        <v>0.126</v>
      </c>
    </row>
    <row r="125" spans="1:9" x14ac:dyDescent="0.35">
      <c r="A125" s="16" t="s">
        <v>137</v>
      </c>
      <c r="B125" s="9" t="s">
        <v>142</v>
      </c>
      <c r="C125" s="9" t="s">
        <v>255</v>
      </c>
      <c r="D125" s="11" t="str">
        <f t="shared" si="1"/>
        <v>Autocar (all models) Chassis Option</v>
      </c>
      <c r="E125" s="21" t="s">
        <v>137</v>
      </c>
      <c r="F125" s="11" t="s">
        <v>375</v>
      </c>
      <c r="G125" s="6" t="s">
        <v>119</v>
      </c>
      <c r="H125" s="26">
        <v>3891</v>
      </c>
      <c r="I125" s="13">
        <v>0.126</v>
      </c>
    </row>
    <row r="126" spans="1:9" x14ac:dyDescent="0.35">
      <c r="A126" s="16" t="s">
        <v>137</v>
      </c>
      <c r="B126" s="9" t="s">
        <v>142</v>
      </c>
      <c r="C126" s="9" t="s">
        <v>255</v>
      </c>
      <c r="D126" s="11" t="str">
        <f t="shared" si="1"/>
        <v>Autocar (all models) Chassis Option</v>
      </c>
      <c r="E126" s="21" t="s">
        <v>137</v>
      </c>
      <c r="F126" s="11" t="s">
        <v>376</v>
      </c>
      <c r="G126" s="6" t="s">
        <v>120</v>
      </c>
      <c r="H126" s="26">
        <v>1981</v>
      </c>
      <c r="I126" s="13">
        <v>0.126</v>
      </c>
    </row>
    <row r="127" spans="1:9" x14ac:dyDescent="0.35">
      <c r="A127" s="16" t="s">
        <v>137</v>
      </c>
      <c r="B127" s="9" t="s">
        <v>142</v>
      </c>
      <c r="C127" s="9" t="s">
        <v>255</v>
      </c>
      <c r="D127" s="11" t="str">
        <f t="shared" si="1"/>
        <v>Autocar (all models) Chassis Option</v>
      </c>
      <c r="E127" s="21" t="s">
        <v>137</v>
      </c>
      <c r="F127" s="11" t="s">
        <v>377</v>
      </c>
      <c r="G127" s="6" t="s">
        <v>121</v>
      </c>
      <c r="H127" s="26">
        <v>3345</v>
      </c>
      <c r="I127" s="13">
        <v>0.126</v>
      </c>
    </row>
    <row r="128" spans="1:9" x14ac:dyDescent="0.35">
      <c r="A128" s="16" t="s">
        <v>137</v>
      </c>
      <c r="B128" s="9" t="s">
        <v>142</v>
      </c>
      <c r="C128" s="9" t="s">
        <v>255</v>
      </c>
      <c r="D128" s="11" t="str">
        <f t="shared" ref="D128:D186" si="3">_xlfn.CONCAT(A128, ,B128, , C128)</f>
        <v>Autocar (all models) Chassis Option</v>
      </c>
      <c r="E128" s="21" t="s">
        <v>137</v>
      </c>
      <c r="F128" s="11" t="s">
        <v>378</v>
      </c>
      <c r="G128" s="6" t="s">
        <v>215</v>
      </c>
      <c r="H128" s="26">
        <v>29164</v>
      </c>
      <c r="I128" s="13">
        <v>0.126</v>
      </c>
    </row>
    <row r="129" spans="1:9" x14ac:dyDescent="0.35">
      <c r="A129" s="16" t="s">
        <v>137</v>
      </c>
      <c r="B129" s="9" t="s">
        <v>142</v>
      </c>
      <c r="C129" s="9" t="s">
        <v>255</v>
      </c>
      <c r="D129" s="11" t="str">
        <f t="shared" si="3"/>
        <v>Autocar (all models) Chassis Option</v>
      </c>
      <c r="E129" s="21" t="s">
        <v>137</v>
      </c>
      <c r="F129" s="11" t="s">
        <v>379</v>
      </c>
      <c r="G129" s="6" t="s">
        <v>122</v>
      </c>
      <c r="H129" s="26">
        <v>3781</v>
      </c>
      <c r="I129" s="13">
        <v>0.126</v>
      </c>
    </row>
    <row r="130" spans="1:9" x14ac:dyDescent="0.35">
      <c r="A130" s="16" t="s">
        <v>137</v>
      </c>
      <c r="B130" s="9" t="s">
        <v>142</v>
      </c>
      <c r="C130" s="9" t="s">
        <v>255</v>
      </c>
      <c r="D130" s="11" t="str">
        <f t="shared" si="3"/>
        <v>Autocar (all models) Chassis Option</v>
      </c>
      <c r="E130" s="21" t="s">
        <v>137</v>
      </c>
      <c r="F130" s="11" t="s">
        <v>380</v>
      </c>
      <c r="G130" s="6" t="s">
        <v>123</v>
      </c>
      <c r="H130" s="26">
        <v>1810</v>
      </c>
      <c r="I130" s="13">
        <v>0.126</v>
      </c>
    </row>
    <row r="131" spans="1:9" x14ac:dyDescent="0.35">
      <c r="A131" s="16" t="s">
        <v>137</v>
      </c>
      <c r="B131" s="9" t="s">
        <v>142</v>
      </c>
      <c r="C131" s="9" t="s">
        <v>255</v>
      </c>
      <c r="D131" s="11" t="str">
        <f t="shared" si="3"/>
        <v>Autocar (all models) Chassis Option</v>
      </c>
      <c r="E131" s="21" t="s">
        <v>137</v>
      </c>
      <c r="F131" s="11" t="s">
        <v>381</v>
      </c>
      <c r="G131" s="6" t="s">
        <v>124</v>
      </c>
      <c r="H131" s="26">
        <v>755</v>
      </c>
      <c r="I131" s="13">
        <v>0.126</v>
      </c>
    </row>
    <row r="132" spans="1:9" x14ac:dyDescent="0.35">
      <c r="A132" s="16" t="s">
        <v>137</v>
      </c>
      <c r="B132" s="9" t="s">
        <v>142</v>
      </c>
      <c r="C132" s="9" t="s">
        <v>255</v>
      </c>
      <c r="D132" s="11" t="str">
        <f t="shared" si="3"/>
        <v>Autocar (all models) Chassis Option</v>
      </c>
      <c r="E132" s="21" t="s">
        <v>137</v>
      </c>
      <c r="F132" s="11" t="s">
        <v>382</v>
      </c>
      <c r="G132" s="6" t="s">
        <v>125</v>
      </c>
      <c r="H132" s="26">
        <v>33411</v>
      </c>
      <c r="I132" s="13">
        <v>0.126</v>
      </c>
    </row>
    <row r="133" spans="1:9" x14ac:dyDescent="0.35">
      <c r="A133" s="16" t="s">
        <v>137</v>
      </c>
      <c r="B133" s="9" t="s">
        <v>142</v>
      </c>
      <c r="C133" s="9" t="s">
        <v>255</v>
      </c>
      <c r="D133" s="11" t="str">
        <f t="shared" si="3"/>
        <v>Autocar (all models) Chassis Option</v>
      </c>
      <c r="E133" s="21" t="s">
        <v>137</v>
      </c>
      <c r="F133" s="11" t="s">
        <v>383</v>
      </c>
      <c r="G133" s="6" t="s">
        <v>211</v>
      </c>
      <c r="H133" s="26">
        <v>13345</v>
      </c>
      <c r="I133" s="13">
        <v>0.126</v>
      </c>
    </row>
    <row r="134" spans="1:9" x14ac:dyDescent="0.35">
      <c r="A134" s="16" t="s">
        <v>137</v>
      </c>
      <c r="B134" s="9" t="s">
        <v>142</v>
      </c>
      <c r="C134" s="9" t="s">
        <v>255</v>
      </c>
      <c r="D134" s="11" t="str">
        <f t="shared" si="3"/>
        <v>Autocar (all models) Chassis Option</v>
      </c>
      <c r="E134" s="21" t="s">
        <v>137</v>
      </c>
      <c r="F134" s="11" t="s">
        <v>384</v>
      </c>
      <c r="G134" s="6" t="s">
        <v>126</v>
      </c>
      <c r="H134" s="26">
        <v>1612</v>
      </c>
      <c r="I134" s="13">
        <v>0.126</v>
      </c>
    </row>
    <row r="135" spans="1:9" x14ac:dyDescent="0.35">
      <c r="A135" s="16" t="s">
        <v>137</v>
      </c>
      <c r="B135" s="9" t="s">
        <v>142</v>
      </c>
      <c r="C135" s="9" t="s">
        <v>255</v>
      </c>
      <c r="D135" s="11" t="str">
        <f t="shared" si="3"/>
        <v>Autocar (all models) Chassis Option</v>
      </c>
      <c r="E135" s="21" t="s">
        <v>137</v>
      </c>
      <c r="F135" s="11" t="s">
        <v>385</v>
      </c>
      <c r="G135" s="6" t="s">
        <v>127</v>
      </c>
      <c r="H135" s="26">
        <v>1871</v>
      </c>
      <c r="I135" s="13">
        <v>0.126</v>
      </c>
    </row>
    <row r="136" spans="1:9" x14ac:dyDescent="0.35">
      <c r="A136" s="16" t="s">
        <v>137</v>
      </c>
      <c r="B136" s="9" t="s">
        <v>142</v>
      </c>
      <c r="C136" s="9" t="s">
        <v>255</v>
      </c>
      <c r="D136" s="11" t="str">
        <f t="shared" si="3"/>
        <v>Autocar (all models) Chassis Option</v>
      </c>
      <c r="E136" s="21" t="s">
        <v>137</v>
      </c>
      <c r="F136" s="11" t="s">
        <v>386</v>
      </c>
      <c r="G136" s="6" t="s">
        <v>220</v>
      </c>
      <c r="H136" s="26">
        <v>1211</v>
      </c>
      <c r="I136" s="13">
        <v>0.126</v>
      </c>
    </row>
    <row r="137" spans="1:9" x14ac:dyDescent="0.35">
      <c r="A137" s="16" t="s">
        <v>137</v>
      </c>
      <c r="B137" s="9" t="s">
        <v>142</v>
      </c>
      <c r="C137" s="9" t="s">
        <v>255</v>
      </c>
      <c r="D137" s="11" t="str">
        <f t="shared" si="3"/>
        <v>Autocar (all models) Chassis Option</v>
      </c>
      <c r="E137" s="21" t="s">
        <v>137</v>
      </c>
      <c r="F137" s="11" t="s">
        <v>387</v>
      </c>
      <c r="G137" s="6" t="s">
        <v>128</v>
      </c>
      <c r="H137" s="26">
        <v>919</v>
      </c>
      <c r="I137" s="13">
        <v>0.126</v>
      </c>
    </row>
    <row r="138" spans="1:9" x14ac:dyDescent="0.35">
      <c r="A138" s="16" t="s">
        <v>137</v>
      </c>
      <c r="B138" s="9" t="s">
        <v>142</v>
      </c>
      <c r="C138" s="9" t="s">
        <v>255</v>
      </c>
      <c r="D138" s="11" t="str">
        <f t="shared" si="3"/>
        <v>Autocar (all models) Chassis Option</v>
      </c>
      <c r="E138" s="21" t="s">
        <v>137</v>
      </c>
      <c r="F138" s="11" t="s">
        <v>388</v>
      </c>
      <c r="G138" s="7" t="s">
        <v>129</v>
      </c>
      <c r="H138" s="26">
        <v>49810</v>
      </c>
      <c r="I138" s="13">
        <v>0.126</v>
      </c>
    </row>
    <row r="139" spans="1:9" x14ac:dyDescent="0.35">
      <c r="A139" s="16" t="s">
        <v>137</v>
      </c>
      <c r="B139" s="9" t="s">
        <v>142</v>
      </c>
      <c r="C139" s="9" t="s">
        <v>255</v>
      </c>
      <c r="D139" s="11" t="str">
        <f t="shared" si="3"/>
        <v>Autocar (all models) Chassis Option</v>
      </c>
      <c r="E139" s="21" t="s">
        <v>137</v>
      </c>
      <c r="F139" s="11" t="s">
        <v>389</v>
      </c>
      <c r="G139" s="6" t="s">
        <v>130</v>
      </c>
      <c r="H139" s="26">
        <v>18651</v>
      </c>
      <c r="I139" s="13">
        <v>0.126</v>
      </c>
    </row>
    <row r="140" spans="1:9" x14ac:dyDescent="0.35">
      <c r="A140" s="16" t="s">
        <v>137</v>
      </c>
      <c r="B140" s="9" t="s">
        <v>142</v>
      </c>
      <c r="C140" s="9" t="s">
        <v>261</v>
      </c>
      <c r="D140" s="11" t="str">
        <f t="shared" si="3"/>
        <v>Autocar (all models) Wheels</v>
      </c>
      <c r="E140" s="21" t="s">
        <v>137</v>
      </c>
      <c r="F140" s="11" t="s">
        <v>390</v>
      </c>
      <c r="G140" s="6" t="s">
        <v>131</v>
      </c>
      <c r="H140" s="26">
        <v>18565</v>
      </c>
      <c r="I140" s="13">
        <v>0.126</v>
      </c>
    </row>
    <row r="141" spans="1:9" x14ac:dyDescent="0.35">
      <c r="A141" s="16" t="s">
        <v>137</v>
      </c>
      <c r="B141" s="9" t="s">
        <v>142</v>
      </c>
      <c r="C141" s="9" t="s">
        <v>261</v>
      </c>
      <c r="D141" s="11" t="str">
        <f t="shared" si="3"/>
        <v>Autocar (all models) Wheels</v>
      </c>
      <c r="E141" s="21" t="s">
        <v>137</v>
      </c>
      <c r="F141" s="11" t="s">
        <v>391</v>
      </c>
      <c r="G141" s="6" t="s">
        <v>132</v>
      </c>
      <c r="H141" s="26">
        <v>12343</v>
      </c>
      <c r="I141" s="13">
        <v>0.126</v>
      </c>
    </row>
    <row r="142" spans="1:9" x14ac:dyDescent="0.35">
      <c r="A142" s="16" t="s">
        <v>137</v>
      </c>
      <c r="B142" s="9" t="s">
        <v>142</v>
      </c>
      <c r="C142" s="9" t="s">
        <v>262</v>
      </c>
      <c r="D142" s="11" t="str">
        <f t="shared" si="3"/>
        <v>Autocar (all models) Tires</v>
      </c>
      <c r="E142" s="21" t="s">
        <v>137</v>
      </c>
      <c r="F142" s="11" t="s">
        <v>392</v>
      </c>
      <c r="G142" s="6" t="s">
        <v>133</v>
      </c>
      <c r="H142" s="26">
        <v>11369</v>
      </c>
      <c r="I142" s="13">
        <v>0.126</v>
      </c>
    </row>
    <row r="143" spans="1:9" x14ac:dyDescent="0.35">
      <c r="A143" s="16" t="s">
        <v>137</v>
      </c>
      <c r="B143" s="9" t="s">
        <v>142</v>
      </c>
      <c r="C143" s="9" t="s">
        <v>262</v>
      </c>
      <c r="D143" s="11" t="str">
        <f t="shared" si="3"/>
        <v>Autocar (all models) Tires</v>
      </c>
      <c r="E143" s="21" t="s">
        <v>137</v>
      </c>
      <c r="F143" s="11" t="s">
        <v>393</v>
      </c>
      <c r="G143" s="6" t="s">
        <v>219</v>
      </c>
      <c r="H143" s="26">
        <v>19454</v>
      </c>
      <c r="I143" s="13">
        <v>0.126</v>
      </c>
    </row>
    <row r="144" spans="1:9" x14ac:dyDescent="0.35">
      <c r="A144" s="16" t="s">
        <v>137</v>
      </c>
      <c r="B144" s="9" t="s">
        <v>142</v>
      </c>
      <c r="C144" s="9" t="s">
        <v>255</v>
      </c>
      <c r="D144" s="11" t="str">
        <f t="shared" si="3"/>
        <v>Autocar (all models) Chassis Option</v>
      </c>
      <c r="E144" s="21" t="s">
        <v>137</v>
      </c>
      <c r="F144" s="11" t="s">
        <v>394</v>
      </c>
      <c r="G144" s="6" t="s">
        <v>134</v>
      </c>
      <c r="H144" s="26">
        <v>16171</v>
      </c>
      <c r="I144" s="13">
        <v>0.126</v>
      </c>
    </row>
    <row r="145" spans="1:9" x14ac:dyDescent="0.35">
      <c r="A145" s="16" t="s">
        <v>137</v>
      </c>
      <c r="B145" s="9" t="s">
        <v>142</v>
      </c>
      <c r="C145" s="9" t="s">
        <v>262</v>
      </c>
      <c r="D145" s="11" t="str">
        <f t="shared" si="3"/>
        <v>Autocar (all models) Tires</v>
      </c>
      <c r="E145" s="21" t="s">
        <v>137</v>
      </c>
      <c r="F145" s="11" t="s">
        <v>395</v>
      </c>
      <c r="G145" s="6" t="s">
        <v>135</v>
      </c>
      <c r="H145" s="26">
        <v>9871</v>
      </c>
      <c r="I145" s="13">
        <v>0.126</v>
      </c>
    </row>
    <row r="146" spans="1:9" x14ac:dyDescent="0.35">
      <c r="A146" s="16" t="s">
        <v>137</v>
      </c>
      <c r="B146" s="9" t="s">
        <v>142</v>
      </c>
      <c r="C146" s="9" t="s">
        <v>255</v>
      </c>
      <c r="D146" s="11" t="str">
        <f t="shared" si="3"/>
        <v>Autocar (all models) Chassis Option</v>
      </c>
      <c r="E146" s="21" t="s">
        <v>137</v>
      </c>
      <c r="F146" s="11" t="s">
        <v>396</v>
      </c>
      <c r="G146" s="6" t="s">
        <v>136</v>
      </c>
      <c r="H146" s="26">
        <v>19712</v>
      </c>
      <c r="I146" s="13">
        <v>0.126</v>
      </c>
    </row>
    <row r="147" spans="1:9" x14ac:dyDescent="0.35">
      <c r="A147" s="16" t="s">
        <v>137</v>
      </c>
      <c r="B147" s="9" t="s">
        <v>142</v>
      </c>
      <c r="C147" s="9" t="s">
        <v>255</v>
      </c>
      <c r="D147" s="11" t="str">
        <f t="shared" si="3"/>
        <v>Autocar (all models) Chassis Option</v>
      </c>
      <c r="E147" s="21" t="s">
        <v>137</v>
      </c>
      <c r="F147" s="11" t="s">
        <v>397</v>
      </c>
      <c r="G147" s="10" t="s">
        <v>143</v>
      </c>
      <c r="H147" s="26">
        <v>3811</v>
      </c>
      <c r="I147" s="13">
        <v>0.126</v>
      </c>
    </row>
    <row r="148" spans="1:9" x14ac:dyDescent="0.35">
      <c r="A148" s="16" t="s">
        <v>137</v>
      </c>
      <c r="B148" s="9" t="s">
        <v>142</v>
      </c>
      <c r="C148" s="9" t="s">
        <v>255</v>
      </c>
      <c r="D148" s="11" t="str">
        <f t="shared" si="3"/>
        <v>Autocar (all models) Chassis Option</v>
      </c>
      <c r="E148" s="21" t="s">
        <v>137</v>
      </c>
      <c r="F148" s="11" t="s">
        <v>398</v>
      </c>
      <c r="G148" s="10" t="s">
        <v>144</v>
      </c>
      <c r="H148" s="26">
        <v>3811</v>
      </c>
      <c r="I148" s="13">
        <v>0.126</v>
      </c>
    </row>
    <row r="149" spans="1:9" x14ac:dyDescent="0.35">
      <c r="A149" s="16" t="s">
        <v>137</v>
      </c>
      <c r="B149" s="9" t="s">
        <v>142</v>
      </c>
      <c r="C149" s="9" t="s">
        <v>255</v>
      </c>
      <c r="D149" s="11" t="str">
        <f t="shared" si="3"/>
        <v>Autocar (all models) Chassis Option</v>
      </c>
      <c r="E149" s="21" t="s">
        <v>137</v>
      </c>
      <c r="F149" s="11" t="s">
        <v>399</v>
      </c>
      <c r="G149" s="10" t="s">
        <v>145</v>
      </c>
      <c r="H149" s="26">
        <v>3811</v>
      </c>
      <c r="I149" s="13">
        <v>0.126</v>
      </c>
    </row>
    <row r="150" spans="1:9" x14ac:dyDescent="0.35">
      <c r="A150" s="16" t="s">
        <v>137</v>
      </c>
      <c r="B150" s="9" t="s">
        <v>142</v>
      </c>
      <c r="C150" s="9" t="s">
        <v>255</v>
      </c>
      <c r="D150" s="11" t="str">
        <f t="shared" si="3"/>
        <v>Autocar (all models) Chassis Option</v>
      </c>
      <c r="E150" s="21" t="s">
        <v>137</v>
      </c>
      <c r="F150" s="11" t="s">
        <v>400</v>
      </c>
      <c r="G150" s="10" t="s">
        <v>146</v>
      </c>
      <c r="H150" s="26">
        <v>3811</v>
      </c>
      <c r="I150" s="13">
        <v>0.126</v>
      </c>
    </row>
    <row r="151" spans="1:9" x14ac:dyDescent="0.35">
      <c r="A151" s="16" t="s">
        <v>137</v>
      </c>
      <c r="B151" s="9" t="s">
        <v>142</v>
      </c>
      <c r="C151" s="9" t="s">
        <v>255</v>
      </c>
      <c r="D151" s="11" t="str">
        <f t="shared" si="3"/>
        <v>Autocar (all models) Chassis Option</v>
      </c>
      <c r="E151" s="21" t="s">
        <v>137</v>
      </c>
      <c r="F151" s="11" t="s">
        <v>401</v>
      </c>
      <c r="G151" s="10" t="s">
        <v>147</v>
      </c>
      <c r="H151" s="26">
        <v>3811</v>
      </c>
      <c r="I151" s="13">
        <v>0.126</v>
      </c>
    </row>
    <row r="152" spans="1:9" ht="18.600000000000001" customHeight="1" x14ac:dyDescent="0.35">
      <c r="A152" s="16" t="s">
        <v>137</v>
      </c>
      <c r="B152" s="9" t="s">
        <v>230</v>
      </c>
      <c r="C152" s="9" t="s">
        <v>255</v>
      </c>
      <c r="D152" s="11" t="str">
        <f t="shared" si="3"/>
        <v>Autocar (all models, ex. ACMD42) Chassis Option</v>
      </c>
      <c r="E152" s="21" t="s">
        <v>137</v>
      </c>
      <c r="F152" s="11" t="s">
        <v>402</v>
      </c>
      <c r="G152" s="10" t="s">
        <v>148</v>
      </c>
      <c r="H152" s="26">
        <v>3811</v>
      </c>
      <c r="I152" s="13">
        <v>0.126</v>
      </c>
    </row>
    <row r="153" spans="1:9" ht="18.600000000000001" customHeight="1" x14ac:dyDescent="0.35">
      <c r="A153" s="16" t="s">
        <v>137</v>
      </c>
      <c r="B153" s="9" t="s">
        <v>231</v>
      </c>
      <c r="C153" s="9" t="s">
        <v>255</v>
      </c>
      <c r="D153" s="11" t="str">
        <f t="shared" si="3"/>
        <v>Autocar (all models, ex. ACMD64) Chassis Option</v>
      </c>
      <c r="E153" s="21" t="s">
        <v>137</v>
      </c>
      <c r="F153" s="11" t="s">
        <v>403</v>
      </c>
      <c r="G153" s="10" t="s">
        <v>149</v>
      </c>
      <c r="H153" s="26">
        <v>3811</v>
      </c>
      <c r="I153" s="13">
        <v>0.126</v>
      </c>
    </row>
    <row r="154" spans="1:9" x14ac:dyDescent="0.35">
      <c r="A154" s="16" t="s">
        <v>137</v>
      </c>
      <c r="B154" s="9" t="s">
        <v>142</v>
      </c>
      <c r="C154" s="9" t="s">
        <v>255</v>
      </c>
      <c r="D154" s="11" t="str">
        <f t="shared" si="3"/>
        <v>Autocar (all models) Chassis Option</v>
      </c>
      <c r="E154" s="21" t="s">
        <v>137</v>
      </c>
      <c r="F154" s="11" t="s">
        <v>404</v>
      </c>
      <c r="G154" s="10" t="s">
        <v>149</v>
      </c>
      <c r="H154" s="26">
        <v>3811</v>
      </c>
      <c r="I154" s="13">
        <v>0.126</v>
      </c>
    </row>
    <row r="155" spans="1:9" x14ac:dyDescent="0.35">
      <c r="A155" s="16" t="s">
        <v>137</v>
      </c>
      <c r="B155" s="9" t="s">
        <v>142</v>
      </c>
      <c r="C155" s="9" t="s">
        <v>255</v>
      </c>
      <c r="D155" s="11" t="str">
        <f t="shared" si="3"/>
        <v>Autocar (all models) Chassis Option</v>
      </c>
      <c r="E155" s="21" t="s">
        <v>137</v>
      </c>
      <c r="F155" s="11" t="s">
        <v>405</v>
      </c>
      <c r="G155" s="10" t="s">
        <v>150</v>
      </c>
      <c r="H155" s="26">
        <v>3811</v>
      </c>
      <c r="I155" s="13">
        <v>0.126</v>
      </c>
    </row>
    <row r="156" spans="1:9" x14ac:dyDescent="0.35">
      <c r="A156" s="16" t="s">
        <v>137</v>
      </c>
      <c r="B156" s="9" t="s">
        <v>142</v>
      </c>
      <c r="C156" s="9" t="s">
        <v>255</v>
      </c>
      <c r="D156" s="11" t="str">
        <f t="shared" si="3"/>
        <v>Autocar (all models) Chassis Option</v>
      </c>
      <c r="E156" s="21" t="s">
        <v>137</v>
      </c>
      <c r="F156" s="11" t="s">
        <v>406</v>
      </c>
      <c r="G156" s="10" t="s">
        <v>151</v>
      </c>
      <c r="H156" s="26">
        <v>3811</v>
      </c>
      <c r="I156" s="13">
        <v>0.126</v>
      </c>
    </row>
    <row r="157" spans="1:9" x14ac:dyDescent="0.35">
      <c r="A157" s="16" t="s">
        <v>137</v>
      </c>
      <c r="B157" s="9" t="s">
        <v>142</v>
      </c>
      <c r="C157" s="9" t="s">
        <v>255</v>
      </c>
      <c r="D157" s="11" t="str">
        <f t="shared" si="3"/>
        <v>Autocar (all models) Chassis Option</v>
      </c>
      <c r="E157" s="21" t="s">
        <v>137</v>
      </c>
      <c r="F157" s="11" t="s">
        <v>407</v>
      </c>
      <c r="G157" s="10" t="s">
        <v>152</v>
      </c>
      <c r="H157" s="26">
        <v>3811</v>
      </c>
      <c r="I157" s="13">
        <v>0.126</v>
      </c>
    </row>
    <row r="158" spans="1:9" x14ac:dyDescent="0.35">
      <c r="A158" s="16" t="s">
        <v>137</v>
      </c>
      <c r="B158" s="9" t="s">
        <v>142</v>
      </c>
      <c r="C158" s="9" t="s">
        <v>255</v>
      </c>
      <c r="D158" s="11" t="str">
        <f t="shared" si="3"/>
        <v>Autocar (all models) Chassis Option</v>
      </c>
      <c r="E158" s="21" t="s">
        <v>137</v>
      </c>
      <c r="F158" s="11" t="s">
        <v>408</v>
      </c>
      <c r="G158" s="10" t="s">
        <v>153</v>
      </c>
      <c r="H158" s="26">
        <v>3811</v>
      </c>
      <c r="I158" s="13">
        <v>0.126</v>
      </c>
    </row>
    <row r="159" spans="1:9" x14ac:dyDescent="0.35">
      <c r="A159" s="16" t="s">
        <v>137</v>
      </c>
      <c r="B159" s="9" t="s">
        <v>142</v>
      </c>
      <c r="C159" s="9" t="s">
        <v>255</v>
      </c>
      <c r="D159" s="11" t="str">
        <f t="shared" si="3"/>
        <v>Autocar (all models) Chassis Option</v>
      </c>
      <c r="E159" s="21" t="s">
        <v>137</v>
      </c>
      <c r="F159" s="11" t="s">
        <v>409</v>
      </c>
      <c r="G159" s="10" t="s">
        <v>154</v>
      </c>
      <c r="H159" s="26">
        <v>3811</v>
      </c>
      <c r="I159" s="13">
        <v>0.126</v>
      </c>
    </row>
    <row r="160" spans="1:9" x14ac:dyDescent="0.35">
      <c r="A160" s="16" t="s">
        <v>137</v>
      </c>
      <c r="B160" s="9" t="s">
        <v>142</v>
      </c>
      <c r="C160" s="9" t="s">
        <v>255</v>
      </c>
      <c r="D160" s="11" t="str">
        <f t="shared" si="3"/>
        <v>Autocar (all models) Chassis Option</v>
      </c>
      <c r="E160" s="21" t="s">
        <v>137</v>
      </c>
      <c r="F160" s="11" t="s">
        <v>410</v>
      </c>
      <c r="G160" s="10" t="s">
        <v>155</v>
      </c>
      <c r="H160" s="26">
        <v>3811</v>
      </c>
      <c r="I160" s="13">
        <v>0.126</v>
      </c>
    </row>
    <row r="161" spans="1:9" x14ac:dyDescent="0.35">
      <c r="A161" s="16" t="s">
        <v>137</v>
      </c>
      <c r="B161" s="9" t="s">
        <v>142</v>
      </c>
      <c r="C161" s="9" t="s">
        <v>255</v>
      </c>
      <c r="D161" s="11" t="str">
        <f t="shared" si="3"/>
        <v>Autocar (all models) Chassis Option</v>
      </c>
      <c r="E161" s="21" t="s">
        <v>137</v>
      </c>
      <c r="F161" s="11" t="s">
        <v>411</v>
      </c>
      <c r="G161" s="10" t="s">
        <v>156</v>
      </c>
      <c r="H161" s="26">
        <v>3811</v>
      </c>
      <c r="I161" s="13">
        <v>0.126</v>
      </c>
    </row>
    <row r="162" spans="1:9" x14ac:dyDescent="0.35">
      <c r="A162" s="16" t="s">
        <v>137</v>
      </c>
      <c r="B162" s="9" t="s">
        <v>142</v>
      </c>
      <c r="C162" s="9" t="s">
        <v>255</v>
      </c>
      <c r="D162" s="11" t="str">
        <f t="shared" si="3"/>
        <v>Autocar (all models) Chassis Option</v>
      </c>
      <c r="E162" s="21" t="s">
        <v>137</v>
      </c>
      <c r="F162" s="11" t="s">
        <v>412</v>
      </c>
      <c r="G162" s="10" t="s">
        <v>157</v>
      </c>
      <c r="H162" s="26">
        <v>3811</v>
      </c>
      <c r="I162" s="13">
        <v>0.126</v>
      </c>
    </row>
    <row r="163" spans="1:9" x14ac:dyDescent="0.35">
      <c r="A163" s="16" t="s">
        <v>137</v>
      </c>
      <c r="B163" s="9" t="s">
        <v>142</v>
      </c>
      <c r="C163" s="9" t="s">
        <v>255</v>
      </c>
      <c r="D163" s="11" t="str">
        <f t="shared" si="3"/>
        <v>Autocar (all models) Chassis Option</v>
      </c>
      <c r="E163" s="21" t="s">
        <v>137</v>
      </c>
      <c r="F163" s="11" t="s">
        <v>413</v>
      </c>
      <c r="G163" s="10" t="s">
        <v>158</v>
      </c>
      <c r="H163" s="26">
        <v>3811</v>
      </c>
      <c r="I163" s="13">
        <v>0.126</v>
      </c>
    </row>
    <row r="164" spans="1:9" x14ac:dyDescent="0.35">
      <c r="A164" s="16" t="s">
        <v>137</v>
      </c>
      <c r="B164" s="9" t="s">
        <v>142</v>
      </c>
      <c r="C164" s="9" t="s">
        <v>255</v>
      </c>
      <c r="D164" s="11" t="str">
        <f t="shared" si="3"/>
        <v>Autocar (all models) Chassis Option</v>
      </c>
      <c r="E164" s="21" t="s">
        <v>137</v>
      </c>
      <c r="F164" s="11" t="s">
        <v>414</v>
      </c>
      <c r="G164" s="10" t="s">
        <v>159</v>
      </c>
      <c r="H164" s="26">
        <v>3811</v>
      </c>
      <c r="I164" s="13">
        <v>0.126</v>
      </c>
    </row>
    <row r="165" spans="1:9" x14ac:dyDescent="0.35">
      <c r="A165" s="16" t="s">
        <v>137</v>
      </c>
      <c r="B165" s="9" t="s">
        <v>142</v>
      </c>
      <c r="C165" s="9" t="s">
        <v>255</v>
      </c>
      <c r="D165" s="11" t="str">
        <f t="shared" si="3"/>
        <v>Autocar (all models) Chassis Option</v>
      </c>
      <c r="E165" s="21" t="s">
        <v>137</v>
      </c>
      <c r="F165" s="11" t="s">
        <v>415</v>
      </c>
      <c r="G165" s="10" t="s">
        <v>160</v>
      </c>
      <c r="H165" s="26">
        <v>3811</v>
      </c>
      <c r="I165" s="13">
        <v>0.126</v>
      </c>
    </row>
    <row r="166" spans="1:9" x14ac:dyDescent="0.35">
      <c r="A166" s="16" t="s">
        <v>137</v>
      </c>
      <c r="B166" s="9" t="s">
        <v>142</v>
      </c>
      <c r="C166" s="9" t="s">
        <v>255</v>
      </c>
      <c r="D166" s="11" t="str">
        <f t="shared" si="3"/>
        <v>Autocar (all models) Chassis Option</v>
      </c>
      <c r="E166" s="21" t="s">
        <v>137</v>
      </c>
      <c r="F166" s="11" t="s">
        <v>416</v>
      </c>
      <c r="G166" s="10" t="s">
        <v>161</v>
      </c>
      <c r="H166" s="26">
        <v>4110</v>
      </c>
      <c r="I166" s="13">
        <v>0.126</v>
      </c>
    </row>
    <row r="167" spans="1:9" x14ac:dyDescent="0.35">
      <c r="A167" s="16" t="s">
        <v>137</v>
      </c>
      <c r="B167" s="9" t="s">
        <v>142</v>
      </c>
      <c r="C167" s="9" t="s">
        <v>255</v>
      </c>
      <c r="D167" s="11" t="str">
        <f t="shared" si="3"/>
        <v>Autocar (all models) Chassis Option</v>
      </c>
      <c r="E167" s="21" t="s">
        <v>137</v>
      </c>
      <c r="F167" s="11" t="s">
        <v>417</v>
      </c>
      <c r="G167" s="10" t="s">
        <v>162</v>
      </c>
      <c r="H167" s="26">
        <v>4110</v>
      </c>
      <c r="I167" s="13">
        <v>0.126</v>
      </c>
    </row>
    <row r="168" spans="1:9" x14ac:dyDescent="0.35">
      <c r="A168" s="16" t="s">
        <v>137</v>
      </c>
      <c r="B168" s="9" t="s">
        <v>142</v>
      </c>
      <c r="C168" s="9" t="s">
        <v>255</v>
      </c>
      <c r="D168" s="11" t="str">
        <f t="shared" si="3"/>
        <v>Autocar (all models) Chassis Option</v>
      </c>
      <c r="E168" s="21" t="s">
        <v>137</v>
      </c>
      <c r="F168" s="11" t="s">
        <v>418</v>
      </c>
      <c r="G168" s="10" t="s">
        <v>163</v>
      </c>
      <c r="H168" s="26">
        <v>4110</v>
      </c>
      <c r="I168" s="13">
        <v>0.126</v>
      </c>
    </row>
    <row r="169" spans="1:9" x14ac:dyDescent="0.35">
      <c r="A169" s="16" t="s">
        <v>137</v>
      </c>
      <c r="B169" s="9" t="s">
        <v>232</v>
      </c>
      <c r="C169" s="9" t="s">
        <v>255</v>
      </c>
      <c r="D169" s="11" t="str">
        <f t="shared" si="3"/>
        <v>Autocar ACMD Chassis Option</v>
      </c>
      <c r="E169" s="21" t="s">
        <v>137</v>
      </c>
      <c r="F169" s="11" t="s">
        <v>419</v>
      </c>
      <c r="G169" s="10" t="s">
        <v>164</v>
      </c>
      <c r="H169" s="26">
        <v>4110</v>
      </c>
      <c r="I169" s="13">
        <v>0.126</v>
      </c>
    </row>
    <row r="170" spans="1:9" x14ac:dyDescent="0.35">
      <c r="A170" s="16" t="s">
        <v>137</v>
      </c>
      <c r="B170" s="9" t="s">
        <v>142</v>
      </c>
      <c r="C170" s="9" t="s">
        <v>255</v>
      </c>
      <c r="D170" s="11" t="str">
        <f t="shared" si="3"/>
        <v>Autocar (all models) Chassis Option</v>
      </c>
      <c r="E170" s="21" t="s">
        <v>137</v>
      </c>
      <c r="F170" s="11" t="s">
        <v>420</v>
      </c>
      <c r="G170" s="10" t="s">
        <v>165</v>
      </c>
      <c r="H170" s="26">
        <v>4110</v>
      </c>
      <c r="I170" s="13">
        <v>0.126</v>
      </c>
    </row>
    <row r="171" spans="1:9" x14ac:dyDescent="0.35">
      <c r="A171" s="16" t="s">
        <v>137</v>
      </c>
      <c r="B171" s="9" t="s">
        <v>142</v>
      </c>
      <c r="C171" s="9" t="s">
        <v>255</v>
      </c>
      <c r="D171" s="11" t="str">
        <f t="shared" si="3"/>
        <v>Autocar (all models) Chassis Option</v>
      </c>
      <c r="E171" s="21" t="s">
        <v>137</v>
      </c>
      <c r="F171" s="11" t="s">
        <v>421</v>
      </c>
      <c r="G171" s="10" t="s">
        <v>166</v>
      </c>
      <c r="H171" s="26">
        <v>4110</v>
      </c>
      <c r="I171" s="13">
        <v>0.126</v>
      </c>
    </row>
    <row r="172" spans="1:9" x14ac:dyDescent="0.35">
      <c r="A172" s="16" t="s">
        <v>137</v>
      </c>
      <c r="B172" s="9" t="s">
        <v>142</v>
      </c>
      <c r="C172" s="9" t="s">
        <v>255</v>
      </c>
      <c r="D172" s="11" t="str">
        <f t="shared" si="3"/>
        <v>Autocar (all models) Chassis Option</v>
      </c>
      <c r="E172" s="21" t="s">
        <v>137</v>
      </c>
      <c r="F172" s="11" t="s">
        <v>422</v>
      </c>
      <c r="G172" s="10" t="s">
        <v>167</v>
      </c>
      <c r="H172" s="26">
        <v>4110</v>
      </c>
      <c r="I172" s="13">
        <v>0.126</v>
      </c>
    </row>
    <row r="173" spans="1:9" x14ac:dyDescent="0.35">
      <c r="A173" s="16" t="s">
        <v>137</v>
      </c>
      <c r="B173" s="9" t="s">
        <v>142</v>
      </c>
      <c r="C173" s="9" t="s">
        <v>255</v>
      </c>
      <c r="D173" s="11" t="str">
        <f t="shared" si="3"/>
        <v>Autocar (all models) Chassis Option</v>
      </c>
      <c r="E173" s="21" t="s">
        <v>137</v>
      </c>
      <c r="F173" s="11" t="s">
        <v>423</v>
      </c>
      <c r="G173" s="10" t="s">
        <v>168</v>
      </c>
      <c r="H173" s="26">
        <v>4110</v>
      </c>
      <c r="I173" s="13">
        <v>0.126</v>
      </c>
    </row>
    <row r="174" spans="1:9" x14ac:dyDescent="0.35">
      <c r="A174" s="16" t="s">
        <v>137</v>
      </c>
      <c r="B174" s="9" t="s">
        <v>142</v>
      </c>
      <c r="C174" s="9" t="s">
        <v>255</v>
      </c>
      <c r="D174" s="11" t="str">
        <f t="shared" si="3"/>
        <v>Autocar (all models) Chassis Option</v>
      </c>
      <c r="E174" s="21" t="s">
        <v>137</v>
      </c>
      <c r="F174" s="11" t="s">
        <v>424</v>
      </c>
      <c r="G174" s="10" t="s">
        <v>169</v>
      </c>
      <c r="H174" s="26">
        <v>4110</v>
      </c>
      <c r="I174" s="13">
        <v>0.126</v>
      </c>
    </row>
    <row r="175" spans="1:9" x14ac:dyDescent="0.35">
      <c r="A175" s="16" t="s">
        <v>137</v>
      </c>
      <c r="B175" s="9" t="s">
        <v>142</v>
      </c>
      <c r="C175" s="9" t="s">
        <v>255</v>
      </c>
      <c r="D175" s="11" t="str">
        <f t="shared" si="3"/>
        <v>Autocar (all models) Chassis Option</v>
      </c>
      <c r="E175" s="21" t="s">
        <v>137</v>
      </c>
      <c r="F175" s="11" t="s">
        <v>425</v>
      </c>
      <c r="G175" s="10" t="s">
        <v>170</v>
      </c>
      <c r="H175" s="26">
        <v>4110</v>
      </c>
      <c r="I175" s="13">
        <v>0.126</v>
      </c>
    </row>
    <row r="176" spans="1:9" x14ac:dyDescent="0.35">
      <c r="A176" s="16" t="s">
        <v>137</v>
      </c>
      <c r="B176" s="9" t="s">
        <v>142</v>
      </c>
      <c r="C176" s="9" t="s">
        <v>255</v>
      </c>
      <c r="D176" s="11" t="str">
        <f t="shared" si="3"/>
        <v>Autocar (all models) Chassis Option</v>
      </c>
      <c r="E176" s="21" t="s">
        <v>137</v>
      </c>
      <c r="F176" s="11" t="s">
        <v>426</v>
      </c>
      <c r="G176" s="10" t="s">
        <v>171</v>
      </c>
      <c r="H176" s="26">
        <v>4110</v>
      </c>
      <c r="I176" s="13">
        <v>0.126</v>
      </c>
    </row>
    <row r="177" spans="1:9" x14ac:dyDescent="0.35">
      <c r="A177" s="16" t="s">
        <v>137</v>
      </c>
      <c r="B177" s="9" t="s">
        <v>142</v>
      </c>
      <c r="C177" s="9" t="s">
        <v>255</v>
      </c>
      <c r="D177" s="11" t="str">
        <f t="shared" si="3"/>
        <v>Autocar (all models) Chassis Option</v>
      </c>
      <c r="E177" s="21" t="s">
        <v>137</v>
      </c>
      <c r="F177" s="11" t="s">
        <v>427</v>
      </c>
      <c r="G177" s="10" t="s">
        <v>172</v>
      </c>
      <c r="H177" s="26">
        <v>4110</v>
      </c>
      <c r="I177" s="13">
        <v>0.126</v>
      </c>
    </row>
    <row r="178" spans="1:9" x14ac:dyDescent="0.35">
      <c r="A178" s="16" t="s">
        <v>137</v>
      </c>
      <c r="B178" s="9" t="s">
        <v>142</v>
      </c>
      <c r="C178" s="9" t="s">
        <v>255</v>
      </c>
      <c r="D178" s="11" t="str">
        <f t="shared" si="3"/>
        <v>Autocar (all models) Chassis Option</v>
      </c>
      <c r="E178" s="21" t="s">
        <v>137</v>
      </c>
      <c r="F178" s="11" t="s">
        <v>428</v>
      </c>
      <c r="G178" s="10" t="s">
        <v>173</v>
      </c>
      <c r="H178" s="26">
        <v>4110</v>
      </c>
      <c r="I178" s="13">
        <v>0.126</v>
      </c>
    </row>
    <row r="179" spans="1:9" x14ac:dyDescent="0.35">
      <c r="A179" s="16" t="s">
        <v>137</v>
      </c>
      <c r="B179" s="9" t="s">
        <v>142</v>
      </c>
      <c r="C179" s="9" t="s">
        <v>255</v>
      </c>
      <c r="D179" s="11" t="str">
        <f t="shared" si="3"/>
        <v>Autocar (all models) Chassis Option</v>
      </c>
      <c r="E179" s="21" t="s">
        <v>137</v>
      </c>
      <c r="F179" s="11" t="s">
        <v>429</v>
      </c>
      <c r="G179" s="10" t="s">
        <v>174</v>
      </c>
      <c r="H179" s="26">
        <v>4110</v>
      </c>
      <c r="I179" s="13">
        <v>0.126</v>
      </c>
    </row>
    <row r="180" spans="1:9" x14ac:dyDescent="0.35">
      <c r="A180" s="16" t="s">
        <v>137</v>
      </c>
      <c r="B180" s="9" t="s">
        <v>142</v>
      </c>
      <c r="C180" s="9" t="s">
        <v>255</v>
      </c>
      <c r="D180" s="11" t="str">
        <f t="shared" si="3"/>
        <v>Autocar (all models) Chassis Option</v>
      </c>
      <c r="E180" s="21" t="s">
        <v>137</v>
      </c>
      <c r="F180" s="11" t="s">
        <v>430</v>
      </c>
      <c r="G180" s="10" t="s">
        <v>175</v>
      </c>
      <c r="H180" s="26">
        <v>4110</v>
      </c>
      <c r="I180" s="13">
        <v>0.126</v>
      </c>
    </row>
    <row r="181" spans="1:9" x14ac:dyDescent="0.35">
      <c r="A181" s="16" t="s">
        <v>137</v>
      </c>
      <c r="B181" s="9" t="s">
        <v>142</v>
      </c>
      <c r="C181" s="9" t="s">
        <v>255</v>
      </c>
      <c r="D181" s="11" t="str">
        <f t="shared" si="3"/>
        <v>Autocar (all models) Chassis Option</v>
      </c>
      <c r="E181" s="21" t="s">
        <v>137</v>
      </c>
      <c r="F181" s="11" t="s">
        <v>431</v>
      </c>
      <c r="G181" s="10" t="s">
        <v>176</v>
      </c>
      <c r="H181" s="26">
        <v>4110</v>
      </c>
      <c r="I181" s="13">
        <v>0.126</v>
      </c>
    </row>
    <row r="182" spans="1:9" x14ac:dyDescent="0.35">
      <c r="A182" s="16" t="s">
        <v>137</v>
      </c>
      <c r="B182" s="9" t="s">
        <v>142</v>
      </c>
      <c r="C182" s="9" t="s">
        <v>255</v>
      </c>
      <c r="D182" s="11" t="str">
        <f t="shared" si="3"/>
        <v>Autocar (all models) Chassis Option</v>
      </c>
      <c r="E182" s="21" t="s">
        <v>137</v>
      </c>
      <c r="F182" s="11" t="s">
        <v>432</v>
      </c>
      <c r="G182" s="10" t="s">
        <v>177</v>
      </c>
      <c r="H182" s="26">
        <v>4110</v>
      </c>
      <c r="I182" s="13">
        <v>0.126</v>
      </c>
    </row>
    <row r="183" spans="1:9" x14ac:dyDescent="0.35">
      <c r="A183" s="16" t="s">
        <v>137</v>
      </c>
      <c r="B183" s="9" t="s">
        <v>142</v>
      </c>
      <c r="C183" s="9" t="s">
        <v>255</v>
      </c>
      <c r="D183" s="11" t="str">
        <f t="shared" si="3"/>
        <v>Autocar (all models) Chassis Option</v>
      </c>
      <c r="E183" s="21" t="s">
        <v>137</v>
      </c>
      <c r="F183" s="11" t="s">
        <v>433</v>
      </c>
      <c r="G183" s="10" t="s">
        <v>178</v>
      </c>
      <c r="H183" s="26">
        <v>4788</v>
      </c>
      <c r="I183" s="13">
        <v>0.126</v>
      </c>
    </row>
    <row r="184" spans="1:9" x14ac:dyDescent="0.35">
      <c r="A184" s="16" t="s">
        <v>137</v>
      </c>
      <c r="B184" s="9" t="s">
        <v>142</v>
      </c>
      <c r="C184" s="9" t="s">
        <v>255</v>
      </c>
      <c r="D184" s="11" t="str">
        <f t="shared" si="3"/>
        <v>Autocar (all models) Chassis Option</v>
      </c>
      <c r="E184" s="21" t="s">
        <v>137</v>
      </c>
      <c r="F184" s="11" t="s">
        <v>434</v>
      </c>
      <c r="G184" s="10" t="s">
        <v>179</v>
      </c>
      <c r="H184" s="26">
        <v>4788</v>
      </c>
      <c r="I184" s="13">
        <v>0.126</v>
      </c>
    </row>
    <row r="185" spans="1:9" x14ac:dyDescent="0.35">
      <c r="A185" s="16" t="s">
        <v>137</v>
      </c>
      <c r="B185" s="9" t="s">
        <v>142</v>
      </c>
      <c r="C185" s="9" t="s">
        <v>255</v>
      </c>
      <c r="D185" s="11" t="str">
        <f t="shared" si="3"/>
        <v>Autocar (all models) Chassis Option</v>
      </c>
      <c r="E185" s="21" t="s">
        <v>137</v>
      </c>
      <c r="F185" s="11" t="s">
        <v>435</v>
      </c>
      <c r="G185" s="10" t="s">
        <v>180</v>
      </c>
      <c r="H185" s="26">
        <v>4788</v>
      </c>
      <c r="I185" s="13">
        <v>0.126</v>
      </c>
    </row>
    <row r="186" spans="1:9" x14ac:dyDescent="0.35">
      <c r="A186" s="16" t="s">
        <v>137</v>
      </c>
      <c r="B186" s="9" t="s">
        <v>142</v>
      </c>
      <c r="C186" s="9" t="s">
        <v>255</v>
      </c>
      <c r="D186" s="11" t="str">
        <f t="shared" si="3"/>
        <v>Autocar (all models) Chassis Option</v>
      </c>
      <c r="E186" s="21" t="s">
        <v>137</v>
      </c>
      <c r="F186" s="11" t="s">
        <v>436</v>
      </c>
      <c r="G186" s="10" t="s">
        <v>181</v>
      </c>
      <c r="H186" s="26">
        <v>4788</v>
      </c>
      <c r="I186" s="13">
        <v>0.126</v>
      </c>
    </row>
    <row r="187" spans="1:9" x14ac:dyDescent="0.35">
      <c r="A187" s="16" t="s">
        <v>137</v>
      </c>
      <c r="B187" s="9" t="s">
        <v>142</v>
      </c>
      <c r="C187" s="9" t="s">
        <v>255</v>
      </c>
      <c r="D187" s="11" t="str">
        <f t="shared" ref="D187:D212" si="4">_xlfn.CONCAT(A187, ,B187, , C187)</f>
        <v>Autocar (all models) Chassis Option</v>
      </c>
      <c r="E187" s="21" t="s">
        <v>137</v>
      </c>
      <c r="F187" s="11" t="s">
        <v>437</v>
      </c>
      <c r="G187" s="10" t="s">
        <v>182</v>
      </c>
      <c r="H187" s="26">
        <v>4788</v>
      </c>
      <c r="I187" s="13">
        <v>0.126</v>
      </c>
    </row>
    <row r="188" spans="1:9" x14ac:dyDescent="0.35">
      <c r="A188" s="16" t="s">
        <v>137</v>
      </c>
      <c r="B188" s="9" t="s">
        <v>142</v>
      </c>
      <c r="C188" s="9" t="s">
        <v>255</v>
      </c>
      <c r="D188" s="11" t="str">
        <f t="shared" si="4"/>
        <v>Autocar (all models) Chassis Option</v>
      </c>
      <c r="E188" s="21" t="s">
        <v>137</v>
      </c>
      <c r="F188" s="11" t="s">
        <v>438</v>
      </c>
      <c r="G188" s="10" t="s">
        <v>183</v>
      </c>
      <c r="H188" s="26">
        <v>3141</v>
      </c>
      <c r="I188" s="13">
        <v>0.126</v>
      </c>
    </row>
    <row r="189" spans="1:9" x14ac:dyDescent="0.35">
      <c r="A189" s="16" t="s">
        <v>137</v>
      </c>
      <c r="B189" s="9" t="s">
        <v>142</v>
      </c>
      <c r="C189" s="9" t="s">
        <v>255</v>
      </c>
      <c r="D189" s="11" t="str">
        <f t="shared" si="4"/>
        <v>Autocar (all models) Chassis Option</v>
      </c>
      <c r="E189" s="21" t="s">
        <v>137</v>
      </c>
      <c r="F189" s="11" t="s">
        <v>439</v>
      </c>
      <c r="G189" s="10" t="s">
        <v>183</v>
      </c>
      <c r="H189" s="26">
        <v>3141</v>
      </c>
      <c r="I189" s="13">
        <v>0.126</v>
      </c>
    </row>
    <row r="190" spans="1:9" x14ac:dyDescent="0.35">
      <c r="A190" s="16" t="s">
        <v>137</v>
      </c>
      <c r="B190" s="9" t="s">
        <v>142</v>
      </c>
      <c r="C190" s="9" t="s">
        <v>255</v>
      </c>
      <c r="D190" s="11" t="str">
        <f t="shared" si="4"/>
        <v>Autocar (all models) Chassis Option</v>
      </c>
      <c r="E190" s="21" t="s">
        <v>137</v>
      </c>
      <c r="F190" s="11" t="s">
        <v>440</v>
      </c>
      <c r="G190" s="10" t="s">
        <v>184</v>
      </c>
      <c r="H190" s="26">
        <v>3141</v>
      </c>
      <c r="I190" s="13">
        <v>0.126</v>
      </c>
    </row>
    <row r="191" spans="1:9" x14ac:dyDescent="0.35">
      <c r="A191" s="16" t="s">
        <v>137</v>
      </c>
      <c r="B191" s="9" t="s">
        <v>142</v>
      </c>
      <c r="C191" s="9" t="s">
        <v>255</v>
      </c>
      <c r="D191" s="11" t="str">
        <f t="shared" si="4"/>
        <v>Autocar (all models) Chassis Option</v>
      </c>
      <c r="E191" s="21" t="s">
        <v>137</v>
      </c>
      <c r="F191" s="11" t="s">
        <v>441</v>
      </c>
      <c r="G191" s="10" t="s">
        <v>185</v>
      </c>
      <c r="H191" s="26">
        <v>3141</v>
      </c>
      <c r="I191" s="13">
        <v>0.126</v>
      </c>
    </row>
    <row r="192" spans="1:9" x14ac:dyDescent="0.35">
      <c r="A192" s="16" t="s">
        <v>137</v>
      </c>
      <c r="B192" s="9" t="s">
        <v>142</v>
      </c>
      <c r="C192" s="9" t="s">
        <v>255</v>
      </c>
      <c r="D192" s="11" t="str">
        <f t="shared" si="4"/>
        <v>Autocar (all models) Chassis Option</v>
      </c>
      <c r="E192" s="21" t="s">
        <v>137</v>
      </c>
      <c r="F192" s="11" t="s">
        <v>442</v>
      </c>
      <c r="G192" s="10" t="s">
        <v>186</v>
      </c>
      <c r="H192" s="26">
        <v>3141</v>
      </c>
      <c r="I192" s="13">
        <v>0.126</v>
      </c>
    </row>
    <row r="193" spans="1:9" x14ac:dyDescent="0.35">
      <c r="A193" s="16" t="s">
        <v>137</v>
      </c>
      <c r="B193" s="9" t="s">
        <v>142</v>
      </c>
      <c r="C193" s="9" t="s">
        <v>255</v>
      </c>
      <c r="D193" s="11" t="str">
        <f t="shared" si="4"/>
        <v>Autocar (all models) Chassis Option</v>
      </c>
      <c r="E193" s="21" t="s">
        <v>137</v>
      </c>
      <c r="F193" s="11" t="s">
        <v>443</v>
      </c>
      <c r="G193" s="10" t="s">
        <v>187</v>
      </c>
      <c r="H193" s="26">
        <v>3876</v>
      </c>
      <c r="I193" s="13">
        <v>0.126</v>
      </c>
    </row>
    <row r="194" spans="1:9" x14ac:dyDescent="0.35">
      <c r="A194" s="16" t="s">
        <v>137</v>
      </c>
      <c r="B194" s="9" t="s">
        <v>142</v>
      </c>
      <c r="C194" s="9" t="s">
        <v>255</v>
      </c>
      <c r="D194" s="11" t="str">
        <f t="shared" si="4"/>
        <v>Autocar (all models) Chassis Option</v>
      </c>
      <c r="E194" s="21" t="s">
        <v>137</v>
      </c>
      <c r="F194" s="11" t="s">
        <v>444</v>
      </c>
      <c r="G194" s="10" t="s">
        <v>187</v>
      </c>
      <c r="H194" s="26">
        <v>3876</v>
      </c>
      <c r="I194" s="13">
        <v>0.126</v>
      </c>
    </row>
    <row r="195" spans="1:9" x14ac:dyDescent="0.35">
      <c r="A195" s="16" t="s">
        <v>137</v>
      </c>
      <c r="B195" s="9" t="s">
        <v>142</v>
      </c>
      <c r="C195" s="9" t="s">
        <v>255</v>
      </c>
      <c r="D195" s="11" t="str">
        <f t="shared" si="4"/>
        <v>Autocar (all models) Chassis Option</v>
      </c>
      <c r="E195" s="21" t="s">
        <v>137</v>
      </c>
      <c r="F195" s="11" t="s">
        <v>445</v>
      </c>
      <c r="G195" s="10" t="s">
        <v>188</v>
      </c>
      <c r="H195" s="26">
        <v>3876</v>
      </c>
      <c r="I195" s="13">
        <v>0.126</v>
      </c>
    </row>
    <row r="196" spans="1:9" x14ac:dyDescent="0.35">
      <c r="A196" s="16" t="s">
        <v>137</v>
      </c>
      <c r="B196" s="9" t="s">
        <v>142</v>
      </c>
      <c r="C196" s="9" t="s">
        <v>255</v>
      </c>
      <c r="D196" s="11" t="str">
        <f t="shared" si="4"/>
        <v>Autocar (all models) Chassis Option</v>
      </c>
      <c r="E196" s="21" t="s">
        <v>137</v>
      </c>
      <c r="F196" s="11" t="s">
        <v>446</v>
      </c>
      <c r="G196" s="10" t="s">
        <v>189</v>
      </c>
      <c r="H196" s="26">
        <v>3876</v>
      </c>
      <c r="I196" s="13">
        <v>0.126</v>
      </c>
    </row>
    <row r="197" spans="1:9" x14ac:dyDescent="0.35">
      <c r="A197" s="16" t="s">
        <v>137</v>
      </c>
      <c r="B197" s="9" t="s">
        <v>142</v>
      </c>
      <c r="C197" s="9" t="s">
        <v>255</v>
      </c>
      <c r="D197" s="11" t="str">
        <f t="shared" si="4"/>
        <v>Autocar (all models) Chassis Option</v>
      </c>
      <c r="E197" s="21" t="s">
        <v>137</v>
      </c>
      <c r="F197" s="11" t="s">
        <v>447</v>
      </c>
      <c r="G197" s="10" t="s">
        <v>190</v>
      </c>
      <c r="H197" s="26">
        <v>3876</v>
      </c>
      <c r="I197" s="13">
        <v>0.126</v>
      </c>
    </row>
    <row r="198" spans="1:9" x14ac:dyDescent="0.35">
      <c r="A198" s="16" t="s">
        <v>137</v>
      </c>
      <c r="B198" s="9" t="s">
        <v>142</v>
      </c>
      <c r="C198" s="9" t="s">
        <v>255</v>
      </c>
      <c r="D198" s="11" t="str">
        <f t="shared" si="4"/>
        <v>Autocar (all models) Chassis Option</v>
      </c>
      <c r="E198" s="21" t="s">
        <v>137</v>
      </c>
      <c r="F198" s="11" t="s">
        <v>448</v>
      </c>
      <c r="G198" s="10" t="s">
        <v>191</v>
      </c>
      <c r="H198" s="26">
        <v>4421</v>
      </c>
      <c r="I198" s="13">
        <v>0.126</v>
      </c>
    </row>
    <row r="199" spans="1:9" x14ac:dyDescent="0.35">
      <c r="A199" s="16" t="s">
        <v>137</v>
      </c>
      <c r="B199" s="9" t="s">
        <v>142</v>
      </c>
      <c r="C199" s="9" t="s">
        <v>255</v>
      </c>
      <c r="D199" s="11" t="str">
        <f t="shared" si="4"/>
        <v>Autocar (all models) Chassis Option</v>
      </c>
      <c r="E199" s="21" t="s">
        <v>137</v>
      </c>
      <c r="F199" s="11" t="s">
        <v>449</v>
      </c>
      <c r="G199" s="10" t="s">
        <v>191</v>
      </c>
      <c r="H199" s="26">
        <v>4421</v>
      </c>
      <c r="I199" s="13">
        <v>0.126</v>
      </c>
    </row>
    <row r="200" spans="1:9" x14ac:dyDescent="0.35">
      <c r="A200" s="16" t="s">
        <v>137</v>
      </c>
      <c r="B200" s="9" t="s">
        <v>142</v>
      </c>
      <c r="C200" s="9" t="s">
        <v>255</v>
      </c>
      <c r="D200" s="11" t="str">
        <f t="shared" si="4"/>
        <v>Autocar (all models) Chassis Option</v>
      </c>
      <c r="E200" s="21" t="s">
        <v>137</v>
      </c>
      <c r="F200" s="11" t="s">
        <v>450</v>
      </c>
      <c r="G200" s="10" t="s">
        <v>192</v>
      </c>
      <c r="H200" s="26">
        <v>4421</v>
      </c>
      <c r="I200" s="13">
        <v>0.126</v>
      </c>
    </row>
    <row r="201" spans="1:9" x14ac:dyDescent="0.35">
      <c r="A201" s="16" t="s">
        <v>137</v>
      </c>
      <c r="B201" s="9" t="s">
        <v>142</v>
      </c>
      <c r="C201" s="9" t="s">
        <v>255</v>
      </c>
      <c r="D201" s="11" t="str">
        <f t="shared" si="4"/>
        <v>Autocar (all models) Chassis Option</v>
      </c>
      <c r="E201" s="21" t="s">
        <v>137</v>
      </c>
      <c r="F201" s="11" t="s">
        <v>451</v>
      </c>
      <c r="G201" s="10" t="s">
        <v>193</v>
      </c>
      <c r="H201" s="26">
        <v>4421</v>
      </c>
      <c r="I201" s="13">
        <v>0.126</v>
      </c>
    </row>
    <row r="202" spans="1:9" x14ac:dyDescent="0.35">
      <c r="A202" s="16" t="s">
        <v>137</v>
      </c>
      <c r="B202" s="9" t="s">
        <v>142</v>
      </c>
      <c r="C202" s="9" t="s">
        <v>255</v>
      </c>
      <c r="D202" s="11" t="str">
        <f t="shared" si="4"/>
        <v>Autocar (all models) Chassis Option</v>
      </c>
      <c r="E202" s="21" t="s">
        <v>137</v>
      </c>
      <c r="F202" s="11" t="s">
        <v>452</v>
      </c>
      <c r="G202" s="10" t="s">
        <v>194</v>
      </c>
      <c r="H202" s="26">
        <v>4421</v>
      </c>
      <c r="I202" s="13">
        <v>0.126</v>
      </c>
    </row>
    <row r="203" spans="1:9" x14ac:dyDescent="0.35">
      <c r="A203" s="16" t="s">
        <v>137</v>
      </c>
      <c r="B203" s="9" t="s">
        <v>142</v>
      </c>
      <c r="C203" s="9" t="s">
        <v>255</v>
      </c>
      <c r="D203" s="11" t="str">
        <f t="shared" si="4"/>
        <v>Autocar (all models) Chassis Option</v>
      </c>
      <c r="E203" s="21" t="s">
        <v>137</v>
      </c>
      <c r="F203" s="11" t="s">
        <v>453</v>
      </c>
      <c r="G203" s="10" t="s">
        <v>195</v>
      </c>
      <c r="H203" s="26">
        <v>4421</v>
      </c>
      <c r="I203" s="13">
        <v>0.126</v>
      </c>
    </row>
    <row r="204" spans="1:9" x14ac:dyDescent="0.35">
      <c r="A204" s="16" t="s">
        <v>137</v>
      </c>
      <c r="B204" s="9" t="s">
        <v>142</v>
      </c>
      <c r="C204" s="9" t="s">
        <v>255</v>
      </c>
      <c r="D204" s="11" t="str">
        <f t="shared" si="4"/>
        <v>Autocar (all models) Chassis Option</v>
      </c>
      <c r="E204" s="21" t="s">
        <v>137</v>
      </c>
      <c r="F204" s="11" t="s">
        <v>454</v>
      </c>
      <c r="G204" s="10" t="s">
        <v>196</v>
      </c>
      <c r="H204" s="26">
        <v>4421</v>
      </c>
      <c r="I204" s="13">
        <v>0.126</v>
      </c>
    </row>
    <row r="205" spans="1:9" x14ac:dyDescent="0.35">
      <c r="A205" s="16" t="s">
        <v>137</v>
      </c>
      <c r="B205" s="9" t="s">
        <v>142</v>
      </c>
      <c r="C205" s="9" t="s">
        <v>255</v>
      </c>
      <c r="D205" s="11" t="str">
        <f t="shared" si="4"/>
        <v>Autocar (all models) Chassis Option</v>
      </c>
      <c r="E205" s="21" t="s">
        <v>137</v>
      </c>
      <c r="F205" s="11" t="s">
        <v>455</v>
      </c>
      <c r="G205" s="10" t="s">
        <v>197</v>
      </c>
      <c r="H205" s="26">
        <v>4421</v>
      </c>
      <c r="I205" s="13">
        <v>0.126</v>
      </c>
    </row>
    <row r="206" spans="1:9" x14ac:dyDescent="0.35">
      <c r="A206" s="16" t="s">
        <v>137</v>
      </c>
      <c r="B206" s="9" t="s">
        <v>142</v>
      </c>
      <c r="C206" s="9" t="s">
        <v>255</v>
      </c>
      <c r="D206" s="11" t="str">
        <f t="shared" si="4"/>
        <v>Autocar (all models) Chassis Option</v>
      </c>
      <c r="E206" s="21" t="s">
        <v>137</v>
      </c>
      <c r="F206" s="11" t="s">
        <v>456</v>
      </c>
      <c r="G206" s="10" t="s">
        <v>198</v>
      </c>
      <c r="H206" s="26">
        <v>4421</v>
      </c>
      <c r="I206" s="13">
        <v>0.126</v>
      </c>
    </row>
    <row r="207" spans="1:9" x14ac:dyDescent="0.35">
      <c r="A207" s="16" t="s">
        <v>137</v>
      </c>
      <c r="B207" s="9" t="s">
        <v>142</v>
      </c>
      <c r="C207" s="9" t="s">
        <v>255</v>
      </c>
      <c r="D207" s="11" t="str">
        <f t="shared" si="4"/>
        <v>Autocar (all models) Chassis Option</v>
      </c>
      <c r="E207" s="21" t="s">
        <v>137</v>
      </c>
      <c r="F207" s="11" t="s">
        <v>457</v>
      </c>
      <c r="G207" s="10" t="s">
        <v>199</v>
      </c>
      <c r="H207" s="26">
        <v>4421</v>
      </c>
      <c r="I207" s="13">
        <v>0.126</v>
      </c>
    </row>
    <row r="208" spans="1:9" x14ac:dyDescent="0.35">
      <c r="A208" s="16" t="s">
        <v>137</v>
      </c>
      <c r="B208" s="9" t="s">
        <v>142</v>
      </c>
      <c r="C208" s="9" t="s">
        <v>255</v>
      </c>
      <c r="D208" s="11" t="str">
        <f t="shared" si="4"/>
        <v>Autocar (all models) Chassis Option</v>
      </c>
      <c r="E208" s="21" t="s">
        <v>137</v>
      </c>
      <c r="F208" s="11" t="s">
        <v>458</v>
      </c>
      <c r="G208" s="10" t="s">
        <v>200</v>
      </c>
      <c r="H208" s="26">
        <v>4421</v>
      </c>
      <c r="I208" s="13">
        <v>0.126</v>
      </c>
    </row>
    <row r="209" spans="1:9" x14ac:dyDescent="0.35">
      <c r="A209" s="16" t="s">
        <v>137</v>
      </c>
      <c r="B209" s="9" t="s">
        <v>142</v>
      </c>
      <c r="C209" s="9" t="s">
        <v>255</v>
      </c>
      <c r="D209" s="11" t="str">
        <f t="shared" si="4"/>
        <v>Autocar (all models) Chassis Option</v>
      </c>
      <c r="E209" s="21" t="s">
        <v>137</v>
      </c>
      <c r="F209" s="11" t="s">
        <v>459</v>
      </c>
      <c r="G209" s="10" t="s">
        <v>201</v>
      </c>
      <c r="H209" s="26">
        <v>8735</v>
      </c>
      <c r="I209" s="13">
        <v>0.126</v>
      </c>
    </row>
    <row r="210" spans="1:9" x14ac:dyDescent="0.35">
      <c r="A210" s="16" t="s">
        <v>137</v>
      </c>
      <c r="B210" s="9" t="s">
        <v>142</v>
      </c>
      <c r="C210" s="9" t="s">
        <v>255</v>
      </c>
      <c r="D210" s="11" t="str">
        <f t="shared" si="4"/>
        <v>Autocar (all models) Chassis Option</v>
      </c>
      <c r="E210" s="21" t="s">
        <v>137</v>
      </c>
      <c r="F210" s="11" t="s">
        <v>460</v>
      </c>
      <c r="G210" s="10" t="s">
        <v>202</v>
      </c>
      <c r="H210" s="26">
        <v>17661</v>
      </c>
      <c r="I210" s="13">
        <v>0.126</v>
      </c>
    </row>
    <row r="211" spans="1:9" x14ac:dyDescent="0.35">
      <c r="A211" s="16" t="s">
        <v>137</v>
      </c>
      <c r="B211" s="9" t="s">
        <v>142</v>
      </c>
      <c r="C211" s="9" t="s">
        <v>255</v>
      </c>
      <c r="D211" s="11" t="str">
        <f t="shared" si="4"/>
        <v>Autocar (all models) Chassis Option</v>
      </c>
      <c r="E211" s="21" t="s">
        <v>137</v>
      </c>
      <c r="F211" s="11" t="s">
        <v>461</v>
      </c>
      <c r="G211" s="10" t="s">
        <v>203</v>
      </c>
      <c r="H211" s="26">
        <v>6751</v>
      </c>
      <c r="I211" s="13">
        <v>0.126</v>
      </c>
    </row>
    <row r="212" spans="1:9" x14ac:dyDescent="0.35">
      <c r="A212" s="16" t="s">
        <v>137</v>
      </c>
      <c r="B212" s="9" t="s">
        <v>142</v>
      </c>
      <c r="C212" s="9" t="s">
        <v>255</v>
      </c>
      <c r="D212" s="11" t="str">
        <f t="shared" si="4"/>
        <v>Autocar (all models) Chassis Option</v>
      </c>
      <c r="E212" s="21" t="s">
        <v>137</v>
      </c>
      <c r="F212" s="11" t="s">
        <v>462</v>
      </c>
      <c r="G212" s="10" t="s">
        <v>204</v>
      </c>
      <c r="H212" s="26">
        <v>75</v>
      </c>
      <c r="I212" s="13">
        <v>0</v>
      </c>
    </row>
    <row r="213" spans="1:9" x14ac:dyDescent="0.35">
      <c r="A213" s="16" t="s">
        <v>137</v>
      </c>
      <c r="B213" s="9" t="s">
        <v>142</v>
      </c>
      <c r="C213" s="9" t="s">
        <v>255</v>
      </c>
      <c r="D213" s="11" t="str">
        <f t="shared" ref="D213:D223" si="5">_xlfn.CONCAT(A213, ,B213, , C213)</f>
        <v>Autocar (all models) Chassis Option</v>
      </c>
      <c r="E213" s="21" t="s">
        <v>137</v>
      </c>
      <c r="F213" s="11" t="s">
        <v>463</v>
      </c>
      <c r="G213" s="10" t="s">
        <v>218</v>
      </c>
      <c r="H213" s="26">
        <v>27212</v>
      </c>
      <c r="I213" s="13">
        <v>0.126</v>
      </c>
    </row>
    <row r="214" spans="1:9" x14ac:dyDescent="0.35">
      <c r="A214" s="16" t="s">
        <v>137</v>
      </c>
      <c r="B214" s="9" t="s">
        <v>142</v>
      </c>
      <c r="C214" s="15" t="s">
        <v>261</v>
      </c>
      <c r="D214" s="11" t="str">
        <f t="shared" si="5"/>
        <v>Autocar (all models) Wheels</v>
      </c>
      <c r="E214" s="21" t="s">
        <v>137</v>
      </c>
      <c r="F214" s="11" t="s">
        <v>464</v>
      </c>
      <c r="G214" s="10" t="s">
        <v>216</v>
      </c>
      <c r="H214" s="26">
        <v>15455</v>
      </c>
      <c r="I214" s="13">
        <v>0.126</v>
      </c>
    </row>
    <row r="215" spans="1:9" x14ac:dyDescent="0.35">
      <c r="A215" s="16" t="s">
        <v>137</v>
      </c>
      <c r="B215" s="9" t="s">
        <v>142</v>
      </c>
      <c r="C215" s="15" t="s">
        <v>261</v>
      </c>
      <c r="D215" s="11" t="str">
        <f t="shared" si="5"/>
        <v>Autocar (all models) Wheels</v>
      </c>
      <c r="E215" s="21" t="s">
        <v>137</v>
      </c>
      <c r="F215" s="11" t="s">
        <v>465</v>
      </c>
      <c r="G215" s="10" t="s">
        <v>217</v>
      </c>
      <c r="H215" s="26">
        <v>16455</v>
      </c>
      <c r="I215" s="13">
        <v>0.126</v>
      </c>
    </row>
    <row r="216" spans="1:9" x14ac:dyDescent="0.35">
      <c r="A216" s="16" t="s">
        <v>137</v>
      </c>
      <c r="B216" s="9" t="s">
        <v>142</v>
      </c>
      <c r="C216" s="15" t="s">
        <v>263</v>
      </c>
      <c r="D216" s="11" t="str">
        <f t="shared" si="5"/>
        <v>Autocar (all models) Chassis Warranty</v>
      </c>
      <c r="E216" s="21" t="s">
        <v>137</v>
      </c>
      <c r="F216" s="11" t="s">
        <v>466</v>
      </c>
      <c r="G216" s="10" t="s">
        <v>205</v>
      </c>
      <c r="H216" s="26">
        <v>21414</v>
      </c>
      <c r="I216" s="13">
        <v>0</v>
      </c>
    </row>
    <row r="217" spans="1:9" x14ac:dyDescent="0.35">
      <c r="A217" s="16" t="s">
        <v>137</v>
      </c>
      <c r="B217" s="9" t="s">
        <v>142</v>
      </c>
      <c r="C217" s="15" t="s">
        <v>264</v>
      </c>
      <c r="D217" s="11" t="str">
        <f t="shared" si="5"/>
        <v>Autocar (all models) Transmission Warranty</v>
      </c>
      <c r="E217" s="21" t="s">
        <v>137</v>
      </c>
      <c r="F217" s="11" t="s">
        <v>467</v>
      </c>
      <c r="G217" s="10" t="s">
        <v>206</v>
      </c>
      <c r="H217" s="26">
        <v>8812</v>
      </c>
      <c r="I217" s="13">
        <v>0</v>
      </c>
    </row>
    <row r="218" spans="1:9" x14ac:dyDescent="0.35">
      <c r="A218" s="16" t="s">
        <v>137</v>
      </c>
      <c r="B218" s="9" t="s">
        <v>142</v>
      </c>
      <c r="C218" s="15" t="s">
        <v>265</v>
      </c>
      <c r="D218" s="11" t="str">
        <f t="shared" si="5"/>
        <v>Autocar (all models) Engine Warranty</v>
      </c>
      <c r="E218" s="21" t="s">
        <v>137</v>
      </c>
      <c r="F218" s="11" t="s">
        <v>468</v>
      </c>
      <c r="G218" s="10" t="s">
        <v>207</v>
      </c>
      <c r="H218" s="26">
        <v>9871</v>
      </c>
      <c r="I218" s="13">
        <v>0</v>
      </c>
    </row>
    <row r="219" spans="1:9" x14ac:dyDescent="0.35">
      <c r="A219" s="16" t="s">
        <v>137</v>
      </c>
      <c r="B219" s="9" t="s">
        <v>142</v>
      </c>
      <c r="C219" s="15" t="s">
        <v>265</v>
      </c>
      <c r="D219" s="11" t="str">
        <f t="shared" si="5"/>
        <v>Autocar (all models) Engine Warranty</v>
      </c>
      <c r="E219" s="21" t="s">
        <v>137</v>
      </c>
      <c r="F219" s="11" t="s">
        <v>469</v>
      </c>
      <c r="G219" s="10" t="s">
        <v>208</v>
      </c>
      <c r="H219" s="26">
        <v>6755</v>
      </c>
      <c r="I219" s="13">
        <v>0</v>
      </c>
    </row>
    <row r="220" spans="1:9" x14ac:dyDescent="0.35">
      <c r="A220" s="16" t="s">
        <v>137</v>
      </c>
      <c r="B220" s="9" t="s">
        <v>142</v>
      </c>
      <c r="C220" s="15" t="s">
        <v>265</v>
      </c>
      <c r="D220" s="11" t="str">
        <f t="shared" si="5"/>
        <v>Autocar (all models) Engine Warranty</v>
      </c>
      <c r="E220" s="21" t="s">
        <v>137</v>
      </c>
      <c r="F220" s="11" t="s">
        <v>470</v>
      </c>
      <c r="G220" s="10" t="s">
        <v>209</v>
      </c>
      <c r="H220" s="26">
        <v>7940</v>
      </c>
      <c r="I220" s="13">
        <v>0</v>
      </c>
    </row>
    <row r="221" spans="1:9" x14ac:dyDescent="0.35">
      <c r="A221" s="16" t="s">
        <v>137</v>
      </c>
      <c r="B221" s="9" t="s">
        <v>142</v>
      </c>
      <c r="C221" s="15" t="s">
        <v>265</v>
      </c>
      <c r="D221" s="11" t="str">
        <f t="shared" si="5"/>
        <v>Autocar (all models) Engine Warranty</v>
      </c>
      <c r="E221" s="21" t="s">
        <v>137</v>
      </c>
      <c r="F221" s="11" t="s">
        <v>471</v>
      </c>
      <c r="G221" s="10" t="s">
        <v>210</v>
      </c>
      <c r="H221" s="26">
        <v>13410</v>
      </c>
      <c r="I221" s="13">
        <v>0</v>
      </c>
    </row>
    <row r="222" spans="1:9" x14ac:dyDescent="0.35">
      <c r="A222" s="16" t="s">
        <v>137</v>
      </c>
      <c r="B222" s="9" t="s">
        <v>142</v>
      </c>
      <c r="C222" s="15" t="s">
        <v>266</v>
      </c>
      <c r="D222" s="11" t="str">
        <f t="shared" si="5"/>
        <v>Autocar (all models) CNG Fuel System</v>
      </c>
      <c r="E222" s="21" t="s">
        <v>233</v>
      </c>
      <c r="F222" s="11" t="s">
        <v>472</v>
      </c>
      <c r="G222" s="10" t="s">
        <v>213</v>
      </c>
      <c r="H222" s="26">
        <v>49990</v>
      </c>
      <c r="I222" s="13">
        <v>0</v>
      </c>
    </row>
    <row r="223" spans="1:9" x14ac:dyDescent="0.35">
      <c r="A223" s="16" t="s">
        <v>137</v>
      </c>
      <c r="B223" s="9" t="s">
        <v>142</v>
      </c>
      <c r="C223" s="15" t="s">
        <v>266</v>
      </c>
      <c r="D223" s="11" t="str">
        <f t="shared" si="5"/>
        <v>Autocar (all models) CNG Fuel System</v>
      </c>
      <c r="E223" s="21" t="s">
        <v>234</v>
      </c>
      <c r="F223" s="11" t="s">
        <v>473</v>
      </c>
      <c r="G223" s="10" t="s">
        <v>214</v>
      </c>
      <c r="H223" s="26">
        <v>55410</v>
      </c>
      <c r="I223" s="13">
        <v>0</v>
      </c>
    </row>
    <row r="224" spans="1:9" x14ac:dyDescent="0.35">
      <c r="A224" s="16"/>
    </row>
    <row r="225" spans="1:1" x14ac:dyDescent="0.35">
      <c r="A225" s="16"/>
    </row>
    <row r="226" spans="1:1" x14ac:dyDescent="0.35">
      <c r="A226" s="16"/>
    </row>
    <row r="227" spans="1:1" x14ac:dyDescent="0.35">
      <c r="A227" s="16"/>
    </row>
    <row r="228" spans="1:1" x14ac:dyDescent="0.35">
      <c r="A228" s="16"/>
    </row>
    <row r="229" spans="1:1" x14ac:dyDescent="0.35">
      <c r="A229" s="16"/>
    </row>
    <row r="230" spans="1:1" x14ac:dyDescent="0.35">
      <c r="A230" s="16"/>
    </row>
    <row r="231" spans="1:1" x14ac:dyDescent="0.35">
      <c r="A231" s="16"/>
    </row>
    <row r="232" spans="1:1" x14ac:dyDescent="0.35">
      <c r="A232" s="16"/>
    </row>
    <row r="233" spans="1:1" x14ac:dyDescent="0.35">
      <c r="A233" s="16"/>
    </row>
    <row r="234" spans="1:1" x14ac:dyDescent="0.35">
      <c r="A234" s="16"/>
    </row>
    <row r="235" spans="1:1" x14ac:dyDescent="0.35">
      <c r="A235" s="16"/>
    </row>
    <row r="236" spans="1:1" x14ac:dyDescent="0.35">
      <c r="A236" s="16"/>
    </row>
    <row r="237" spans="1:1" x14ac:dyDescent="0.35">
      <c r="A237" s="16"/>
    </row>
    <row r="238" spans="1:1" x14ac:dyDescent="0.35">
      <c r="A238" s="16"/>
    </row>
    <row r="239" spans="1:1" x14ac:dyDescent="0.35">
      <c r="A239" s="16"/>
    </row>
    <row r="240" spans="1:1" x14ac:dyDescent="0.35">
      <c r="A240" s="16"/>
    </row>
    <row r="241" spans="1:1" x14ac:dyDescent="0.35">
      <c r="A241" s="16"/>
    </row>
    <row r="242" spans="1:1" x14ac:dyDescent="0.35">
      <c r="A242" s="16"/>
    </row>
    <row r="243" spans="1:1" x14ac:dyDescent="0.35">
      <c r="A243" s="16"/>
    </row>
    <row r="244" spans="1:1" x14ac:dyDescent="0.35">
      <c r="A244" s="16"/>
    </row>
    <row r="245" spans="1:1" x14ac:dyDescent="0.35">
      <c r="A245" s="16"/>
    </row>
    <row r="246" spans="1:1" x14ac:dyDescent="0.35">
      <c r="A246" s="16"/>
    </row>
    <row r="247" spans="1:1" x14ac:dyDescent="0.35">
      <c r="A247" s="16"/>
    </row>
    <row r="248" spans="1:1" x14ac:dyDescent="0.35">
      <c r="A248" s="16"/>
    </row>
    <row r="249" spans="1:1" x14ac:dyDescent="0.35">
      <c r="A249" s="16"/>
    </row>
    <row r="250" spans="1:1" x14ac:dyDescent="0.35">
      <c r="A250" s="16"/>
    </row>
    <row r="251" spans="1:1" x14ac:dyDescent="0.35">
      <c r="A251" s="16"/>
    </row>
    <row r="252" spans="1:1" x14ac:dyDescent="0.35">
      <c r="A252" s="16"/>
    </row>
    <row r="253" spans="1:1" x14ac:dyDescent="0.35">
      <c r="A253" s="16"/>
    </row>
    <row r="254" spans="1:1" x14ac:dyDescent="0.35">
      <c r="A254" s="16"/>
    </row>
    <row r="255" spans="1:1" x14ac:dyDescent="0.35">
      <c r="A255" s="16"/>
    </row>
    <row r="256" spans="1:1" x14ac:dyDescent="0.35">
      <c r="A256" s="16"/>
    </row>
    <row r="257" spans="1:1" x14ac:dyDescent="0.35">
      <c r="A257" s="16"/>
    </row>
    <row r="258" spans="1:1" x14ac:dyDescent="0.35">
      <c r="A258" s="16"/>
    </row>
    <row r="259" spans="1:1" x14ac:dyDescent="0.35">
      <c r="A259" s="16"/>
    </row>
    <row r="260" spans="1:1" x14ac:dyDescent="0.35">
      <c r="A260" s="16"/>
    </row>
    <row r="261" spans="1:1" x14ac:dyDescent="0.35">
      <c r="A261" s="16"/>
    </row>
    <row r="262" spans="1:1" x14ac:dyDescent="0.35">
      <c r="A262" s="16"/>
    </row>
    <row r="263" spans="1:1" x14ac:dyDescent="0.35">
      <c r="A263" s="16"/>
    </row>
    <row r="264" spans="1:1" x14ac:dyDescent="0.35">
      <c r="A264" s="16"/>
    </row>
    <row r="265" spans="1:1" x14ac:dyDescent="0.35">
      <c r="A265" s="16"/>
    </row>
    <row r="266" spans="1:1" x14ac:dyDescent="0.35">
      <c r="A266" s="16"/>
    </row>
    <row r="267" spans="1:1" x14ac:dyDescent="0.35">
      <c r="A267" s="16"/>
    </row>
    <row r="268" spans="1:1" x14ac:dyDescent="0.35">
      <c r="A268" s="16"/>
    </row>
    <row r="269" spans="1:1" x14ac:dyDescent="0.35">
      <c r="A269" s="16"/>
    </row>
    <row r="270" spans="1:1" x14ac:dyDescent="0.35">
      <c r="A270" s="16"/>
    </row>
    <row r="271" spans="1:1" x14ac:dyDescent="0.35">
      <c r="A271" s="16"/>
    </row>
    <row r="272" spans="1:1" x14ac:dyDescent="0.35">
      <c r="A272" s="16"/>
    </row>
    <row r="273" spans="1:1" x14ac:dyDescent="0.35">
      <c r="A273" s="16"/>
    </row>
    <row r="274" spans="1:1" x14ac:dyDescent="0.35">
      <c r="A274" s="16"/>
    </row>
    <row r="275" spans="1:1" x14ac:dyDescent="0.35">
      <c r="A275" s="16"/>
    </row>
    <row r="276" spans="1:1" x14ac:dyDescent="0.35">
      <c r="A276" s="16"/>
    </row>
    <row r="277" spans="1:1" x14ac:dyDescent="0.35">
      <c r="A277" s="16"/>
    </row>
    <row r="278" spans="1:1" x14ac:dyDescent="0.35">
      <c r="A278" s="16"/>
    </row>
    <row r="279" spans="1:1" x14ac:dyDescent="0.35">
      <c r="A279" s="16"/>
    </row>
    <row r="280" spans="1:1" x14ac:dyDescent="0.35">
      <c r="A280" s="16"/>
    </row>
    <row r="281" spans="1:1" x14ac:dyDescent="0.35">
      <c r="A281" s="16"/>
    </row>
    <row r="282" spans="1:1" x14ac:dyDescent="0.35">
      <c r="A282" s="16"/>
    </row>
    <row r="283" spans="1:1" x14ac:dyDescent="0.35">
      <c r="A283" s="16"/>
    </row>
    <row r="284" spans="1:1" x14ac:dyDescent="0.35">
      <c r="A284" s="16"/>
    </row>
    <row r="285" spans="1:1" x14ac:dyDescent="0.35">
      <c r="A285" s="16"/>
    </row>
    <row r="286" spans="1:1" x14ac:dyDescent="0.35">
      <c r="A286" s="16"/>
    </row>
    <row r="287" spans="1:1" x14ac:dyDescent="0.35">
      <c r="A287" s="16"/>
    </row>
    <row r="288" spans="1:1" x14ac:dyDescent="0.35">
      <c r="A288" s="16"/>
    </row>
    <row r="289" spans="1:1" x14ac:dyDescent="0.35">
      <c r="A289" s="16"/>
    </row>
    <row r="290" spans="1:1" x14ac:dyDescent="0.35">
      <c r="A290" s="16"/>
    </row>
    <row r="291" spans="1:1" x14ac:dyDescent="0.35">
      <c r="A291" s="16"/>
    </row>
    <row r="292" spans="1:1" x14ac:dyDescent="0.35">
      <c r="A292" s="16"/>
    </row>
    <row r="293" spans="1:1" x14ac:dyDescent="0.35">
      <c r="A293" s="16"/>
    </row>
    <row r="294" spans="1:1" x14ac:dyDescent="0.35">
      <c r="A294" s="16"/>
    </row>
    <row r="295" spans="1:1" x14ac:dyDescent="0.35">
      <c r="A295" s="16"/>
    </row>
    <row r="296" spans="1:1" x14ac:dyDescent="0.35">
      <c r="A296" s="16"/>
    </row>
    <row r="297" spans="1:1" x14ac:dyDescent="0.35">
      <c r="A297" s="16"/>
    </row>
    <row r="298" spans="1:1" x14ac:dyDescent="0.35">
      <c r="A298" s="16"/>
    </row>
    <row r="299" spans="1:1" x14ac:dyDescent="0.35">
      <c r="A299" s="16"/>
    </row>
    <row r="300" spans="1:1" x14ac:dyDescent="0.35">
      <c r="A300" s="16"/>
    </row>
    <row r="301" spans="1:1" x14ac:dyDescent="0.35">
      <c r="A301" s="16"/>
    </row>
    <row r="302" spans="1:1" x14ac:dyDescent="0.35">
      <c r="A302" s="16"/>
    </row>
    <row r="303" spans="1:1" x14ac:dyDescent="0.35">
      <c r="A303" s="16"/>
    </row>
    <row r="304" spans="1:1" x14ac:dyDescent="0.35">
      <c r="A304" s="16"/>
    </row>
    <row r="305" spans="1:1" x14ac:dyDescent="0.35">
      <c r="A305" s="16"/>
    </row>
    <row r="306" spans="1:1" x14ac:dyDescent="0.35">
      <c r="A306" s="16"/>
    </row>
    <row r="307" spans="1:1" x14ac:dyDescent="0.35">
      <c r="A307" s="16"/>
    </row>
    <row r="308" spans="1:1" x14ac:dyDescent="0.35">
      <c r="A308" s="16"/>
    </row>
    <row r="309" spans="1:1" x14ac:dyDescent="0.35">
      <c r="A309" s="16"/>
    </row>
    <row r="310" spans="1:1" x14ac:dyDescent="0.35">
      <c r="A310" s="16"/>
    </row>
    <row r="311" spans="1:1" x14ac:dyDescent="0.35">
      <c r="A311" s="16"/>
    </row>
    <row r="312" spans="1:1" x14ac:dyDescent="0.35">
      <c r="A312" s="16"/>
    </row>
    <row r="313" spans="1:1" x14ac:dyDescent="0.35">
      <c r="A313" s="16"/>
    </row>
    <row r="314" spans="1:1" x14ac:dyDescent="0.35">
      <c r="A314" s="16"/>
    </row>
    <row r="315" spans="1:1" x14ac:dyDescent="0.35">
      <c r="A315" s="16"/>
    </row>
    <row r="316" spans="1:1" x14ac:dyDescent="0.35">
      <c r="A316" s="16"/>
    </row>
    <row r="317" spans="1:1" x14ac:dyDescent="0.35">
      <c r="A317" s="16"/>
    </row>
    <row r="318" spans="1:1" x14ac:dyDescent="0.35">
      <c r="A318" s="16"/>
    </row>
    <row r="319" spans="1:1" x14ac:dyDescent="0.35">
      <c r="A319" s="16"/>
    </row>
    <row r="320" spans="1:1" x14ac:dyDescent="0.35">
      <c r="A320" s="16"/>
    </row>
    <row r="321" spans="1:1" x14ac:dyDescent="0.35">
      <c r="A321" s="16"/>
    </row>
    <row r="322" spans="1:1" x14ac:dyDescent="0.35">
      <c r="A322" s="16"/>
    </row>
    <row r="323" spans="1:1" x14ac:dyDescent="0.35">
      <c r="A323" s="16"/>
    </row>
    <row r="324" spans="1:1" x14ac:dyDescent="0.35">
      <c r="A324" s="16"/>
    </row>
    <row r="325" spans="1:1" x14ac:dyDescent="0.35">
      <c r="A325" s="16"/>
    </row>
    <row r="326" spans="1:1" x14ac:dyDescent="0.35">
      <c r="A326" s="16"/>
    </row>
    <row r="327" spans="1:1" x14ac:dyDescent="0.35">
      <c r="A327" s="16"/>
    </row>
    <row r="328" spans="1:1" x14ac:dyDescent="0.35">
      <c r="A328" s="16"/>
    </row>
    <row r="329" spans="1:1" x14ac:dyDescent="0.35">
      <c r="A329" s="16"/>
    </row>
    <row r="330" spans="1:1" x14ac:dyDescent="0.35">
      <c r="A330" s="16"/>
    </row>
    <row r="331" spans="1:1" x14ac:dyDescent="0.35">
      <c r="A331" s="16"/>
    </row>
    <row r="332" spans="1:1" x14ac:dyDescent="0.35">
      <c r="A332" s="16"/>
    </row>
    <row r="333" spans="1:1" x14ac:dyDescent="0.35">
      <c r="A333" s="16"/>
    </row>
    <row r="334" spans="1:1" x14ac:dyDescent="0.35">
      <c r="A334" s="16"/>
    </row>
    <row r="335" spans="1:1" x14ac:dyDescent="0.35">
      <c r="A335" s="16"/>
    </row>
    <row r="336" spans="1:1" x14ac:dyDescent="0.35">
      <c r="A336" s="16"/>
    </row>
    <row r="337" spans="1:1" x14ac:dyDescent="0.35">
      <c r="A337" s="16"/>
    </row>
    <row r="338" spans="1:1" x14ac:dyDescent="0.35">
      <c r="A338" s="16"/>
    </row>
    <row r="339" spans="1:1" x14ac:dyDescent="0.35">
      <c r="A339" s="16"/>
    </row>
    <row r="340" spans="1:1" x14ac:dyDescent="0.35">
      <c r="A340" s="16"/>
    </row>
    <row r="341" spans="1:1" x14ac:dyDescent="0.35">
      <c r="A341" s="16"/>
    </row>
    <row r="342" spans="1:1" x14ac:dyDescent="0.35">
      <c r="A342" s="16"/>
    </row>
    <row r="343" spans="1:1" x14ac:dyDescent="0.35">
      <c r="A343" s="16"/>
    </row>
    <row r="344" spans="1:1" x14ac:dyDescent="0.35">
      <c r="A344" s="16"/>
    </row>
    <row r="345" spans="1:1" x14ac:dyDescent="0.35">
      <c r="A345" s="16"/>
    </row>
    <row r="346" spans="1:1" x14ac:dyDescent="0.35">
      <c r="A346" s="16"/>
    </row>
    <row r="347" spans="1:1" x14ac:dyDescent="0.35">
      <c r="A347" s="16"/>
    </row>
    <row r="348" spans="1:1" x14ac:dyDescent="0.35">
      <c r="A348" s="16"/>
    </row>
    <row r="349" spans="1:1" x14ac:dyDescent="0.35">
      <c r="A349" s="16"/>
    </row>
    <row r="350" spans="1:1" x14ac:dyDescent="0.35">
      <c r="A350" s="16"/>
    </row>
    <row r="351" spans="1:1" x14ac:dyDescent="0.35">
      <c r="A351" s="16"/>
    </row>
    <row r="352" spans="1:1" x14ac:dyDescent="0.35">
      <c r="A352" s="16"/>
    </row>
    <row r="353" spans="1:1" x14ac:dyDescent="0.35">
      <c r="A353" s="16"/>
    </row>
    <row r="354" spans="1:1" x14ac:dyDescent="0.35">
      <c r="A354" s="16"/>
    </row>
    <row r="355" spans="1:1" x14ac:dyDescent="0.35">
      <c r="A355" s="16"/>
    </row>
    <row r="356" spans="1:1" x14ac:dyDescent="0.35">
      <c r="A356" s="16"/>
    </row>
    <row r="357" spans="1:1" x14ac:dyDescent="0.35">
      <c r="A357" s="16"/>
    </row>
    <row r="358" spans="1:1" x14ac:dyDescent="0.35">
      <c r="A358" s="16"/>
    </row>
    <row r="359" spans="1:1" x14ac:dyDescent="0.35">
      <c r="A359" s="16"/>
    </row>
  </sheetData>
  <mergeCells count="9">
    <mergeCell ref="D12:I12"/>
    <mergeCell ref="D10:I10"/>
    <mergeCell ref="D2:I2"/>
    <mergeCell ref="D1:I1"/>
    <mergeCell ref="D6:I6"/>
    <mergeCell ref="D5:I5"/>
    <mergeCell ref="D7:I7"/>
    <mergeCell ref="E3:I3"/>
    <mergeCell ref="D8:I8"/>
  </mergeCells>
  <phoneticPr fontId="17" type="noConversion"/>
  <printOptions horizontalCentered="1"/>
  <pageMargins left="0.5" right="0.5" top="0.5" bottom="0.5" header="0.3" footer="0.3"/>
  <pageSetup scale="6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562607-A522-4E61-9F12-78096868A1AF}"/>
</file>

<file path=customXml/itemProps3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Carl  Norberg</cp:lastModifiedBy>
  <cp:lastPrinted>2026-02-18T21:46:37Z</cp:lastPrinted>
  <dcterms:created xsi:type="dcterms:W3CDTF">2023-04-17T18:04:43Z</dcterms:created>
  <dcterms:modified xsi:type="dcterms:W3CDTF">2026-04-09T16:25:24Z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