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app.xml" ContentType="application/vnd.openxmlformats-officedocument.extended-propertie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crbor\Desktop\HGAC 2026\MSRP Pricelist\"/>
    </mc:Choice>
  </mc:AlternateContent>
  <xr:revisionPtr revIDLastSave="0" documentId="8_{908EC92A-67FB-4B4B-91A2-E1588CA81776}" xr6:coauthVersionLast="47" xr6:coauthVersionMax="47" xr10:uidLastSave="{00000000-0000-0000-0000-000000000000}"/>
  <bookViews>
    <workbookView xWindow="-120" yWindow="-120" windowWidth="20730" windowHeight="11040" activeTab="14" xr2:uid="{461F9544-31C2-4AC6-9277-256FC067FA1D}"/>
  </bookViews>
  <sheets>
    <sheet name="CITYJET Pricelist " sheetId="2" r:id="rId1"/>
    <sheet name=" M3 Pricelist" sheetId="3" r:id="rId2"/>
    <sheet name="M3EV Pricelist " sheetId="4" r:id="rId3"/>
    <sheet name=" M3H Pricelist " sheetId="5" r:id="rId4"/>
    <sheet name="M4 Pricelist" sheetId="6" r:id="rId5"/>
    <sheet name="M4EV Pricelist" sheetId="7" r:id="rId6"/>
    <sheet name="M4Hybrid Pricelist " sheetId="8" r:id="rId7"/>
    <sheet name="M4HSD Pricelist " sheetId="9" r:id="rId8"/>
    <sheet name="M4HSD EV Plug-In " sheetId="10" r:id="rId9"/>
    <sheet name="M4ZE Fuel Cell " sheetId="11" r:id="rId10"/>
    <sheet name=" MP4ev Pricelist " sheetId="12" r:id="rId11"/>
    <sheet name="R3Air Pricelist " sheetId="13" r:id="rId12"/>
    <sheet name="R3AIR EV Pricelist" sheetId="14" r:id="rId13"/>
    <sheet name="R4Air Pricelist" sheetId="15" r:id="rId14"/>
    <sheet name="R4AIR EV Pricelist" sheetId="16" r:id="rId15"/>
    <sheet name="V6AIR Pricelist" sheetId="18" r:id="rId16"/>
  </sheets>
  <definedNames>
    <definedName name="_xlnm.Print_Area" localSheetId="1">' M3 Pricelist'!$A$1:$F$112</definedName>
    <definedName name="_xlnm.Print_Area" localSheetId="3">' M3H Pricelist '!$A$1:$F$111</definedName>
    <definedName name="_xlnm.Print_Area" localSheetId="10">' MP4ev Pricelist '!$A$1:$F$84</definedName>
    <definedName name="_xlnm.Print_Area" localSheetId="0">'CITYJET Pricelist '!$A$1:$F$71</definedName>
    <definedName name="_xlnm.Print_Area" localSheetId="2">'M3EV Pricelist '!$A$1:$F$99</definedName>
    <definedName name="_xlnm.Print_Area" localSheetId="4">'M4 Pricelist'!$A$1:$F$114</definedName>
    <definedName name="_xlnm.Print_Area" localSheetId="5">'M4EV Pricelist'!$A$1:$F$105</definedName>
    <definedName name="_xlnm.Print_Area" localSheetId="8">'M4HSD EV Plug-In '!$A$1:$F$100</definedName>
    <definedName name="_xlnm.Print_Area" localSheetId="7">'M4HSD Pricelist '!$A$1:$F$114</definedName>
    <definedName name="_xlnm.Print_Area" localSheetId="6">'M4Hybrid Pricelist '!$A$1:$F$116</definedName>
    <definedName name="_xlnm.Print_Area" localSheetId="9">'M4ZE Fuel Cell '!$A$1:$F$101</definedName>
    <definedName name="_xlnm.Print_Area" localSheetId="12">'R3AIR EV Pricelist'!$A$1:$F$95</definedName>
    <definedName name="_xlnm.Print_Area" localSheetId="11">'R3Air Pricelist '!$A$1:$F$105</definedName>
    <definedName name="_xlnm.Print_Area" localSheetId="14">'R4AIR EV Pricelist'!$A$1:$F$91</definedName>
    <definedName name="_xlnm.Print_Area" localSheetId="13">'R4Air Pricelist'!$A$1:$F$102</definedName>
    <definedName name="_xlnm.Print_Area" localSheetId="15">'V6AIR Pricelist'!$A$1:$F$108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Michel Jaeger</author>
  </authors>
  <commentList>
    <comment ref="B108" authorId="0" shapeId="0" xr:uid="{3DC9FC16-B84A-4A6D-8133-5AAA4A406103}">
      <text>
        <r>
          <rPr>
            <b/>
            <sz val="8"/>
            <color indexed="81"/>
            <rFont val="Tahoma"/>
            <family val="2"/>
          </rPr>
          <t>Michel Jaeger:</t>
        </r>
        <r>
          <rPr>
            <sz val="8"/>
            <color indexed="81"/>
            <rFont val="Tahoma"/>
            <family val="2"/>
          </rPr>
          <t xml:space="preserve">
Item# not in the "Cost of sweeper Options" tab.</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Michel Jaeger</author>
  </authors>
  <commentList>
    <comment ref="B109" authorId="0" shapeId="0" xr:uid="{18461FFB-F298-463C-8258-EFD89D41CCD8}">
      <text>
        <r>
          <rPr>
            <b/>
            <sz val="8"/>
            <color indexed="81"/>
            <rFont val="Tahoma"/>
            <family val="2"/>
          </rPr>
          <t>Michel Jaeger:</t>
        </r>
        <r>
          <rPr>
            <sz val="8"/>
            <color indexed="81"/>
            <rFont val="Tahoma"/>
            <family val="2"/>
          </rPr>
          <t xml:space="preserve">
Item# not in the "Cost of sweeper Options" tab.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Michel Jaeger</author>
  </authors>
  <commentList>
    <comment ref="B107" authorId="0" shapeId="0" xr:uid="{9E189A76-E86A-4007-8986-F6EE0AFBB5ED}">
      <text>
        <r>
          <rPr>
            <b/>
            <sz val="8"/>
            <color indexed="81"/>
            <rFont val="Tahoma"/>
            <family val="2"/>
          </rPr>
          <t>Michel Jaeger:</t>
        </r>
        <r>
          <rPr>
            <sz val="8"/>
            <color indexed="81"/>
            <rFont val="Tahoma"/>
            <family val="2"/>
          </rPr>
          <t xml:space="preserve">
Item# not in the "Cost of sweeper Options" tab.</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Michel Jaeger</author>
  </authors>
  <commentList>
    <comment ref="B96" authorId="0" shapeId="0" xr:uid="{CFF35F96-2FA3-4613-8574-3B2A3832A134}">
      <text>
        <r>
          <rPr>
            <b/>
            <sz val="8"/>
            <color indexed="81"/>
            <rFont val="Tahoma"/>
            <family val="2"/>
          </rPr>
          <t>Michel Jaeger:</t>
        </r>
        <r>
          <rPr>
            <sz val="8"/>
            <color indexed="81"/>
            <rFont val="Tahoma"/>
            <family val="2"/>
          </rPr>
          <t xml:space="preserve">
Item# not in the "Cost of sweeper Options" tab.</t>
        </r>
      </text>
    </comment>
  </commentList>
</comments>
</file>

<file path=xl/sharedStrings.xml><?xml version="1.0" encoding="utf-8"?>
<sst xmlns="http://schemas.openxmlformats.org/spreadsheetml/2006/main" count="2206" uniqueCount="587">
  <si>
    <t>CHASSIS NOT INCLUDED - CONTACT LOCAL CHASSIS DEALER FOR PRICING</t>
  </si>
  <si>
    <t>Discount - Tariff/ Duties when possible</t>
  </si>
  <si>
    <t>Special Paint</t>
  </si>
  <si>
    <t>NPN</t>
  </si>
  <si>
    <t xml:space="preserve">Groensveld Autolube System - CPL EP-0 </t>
  </si>
  <si>
    <t>Arrowstick (LED)</t>
  </si>
  <si>
    <t>Brigade HD Camera Sys. Rear/GB's</t>
  </si>
  <si>
    <t>INC</t>
  </si>
  <si>
    <t>Remote control with advanced functions - suction fan mode adjustments and additionally up to two functions of your choice programmable by the operator: centre brush relief pressure adjustment (only if the option "Down / relief pressure adjustment from the cab" was selected), LED working light for wander hose, low and high (if the option "HP Package" was selected) pressure water pump control.</t>
  </si>
  <si>
    <t>X281182055</t>
  </si>
  <si>
    <t>Top mounted wander hose 200mm instead of 150 mm; pneumatically lifted; manual rotated, working radius approx. 300°, suction tube with water nozzle, buttons for lifting / lowering and tap for the water supply on the pipe handles.</t>
  </si>
  <si>
    <t>S6/521C</t>
  </si>
  <si>
    <t>High Pressure sweeper package 2 consisting of: 
HP water pump 30l/100bar including dry run protectioin and purge systemhose reel with 15m hose and hand-held lance
high pressure washing bars behind the each suction nozzle
high pressure washing bar behind the roller brush
additional connection for an additional washing bar
manual ball valves for engaging each bar system</t>
  </si>
  <si>
    <t>S6/473C</t>
  </si>
  <si>
    <t>Suction Fan Cleaning Nozzle with Shut Off Valve</t>
  </si>
  <si>
    <t>Lighting package fully assembled consisting of 3 LED beacons, 2 LED lights on each sweep gear, LED light on the wander hose, LED light on the tail gate and LED light in the engine cowl</t>
  </si>
  <si>
    <t>X281181115</t>
  </si>
  <si>
    <t>Pneumatic shaker for the filter screen</t>
  </si>
  <si>
    <t>X281130005</t>
  </si>
  <si>
    <t>2 additional water nozzles in each suction nozzle and 1 in each hopper inlet</t>
  </si>
  <si>
    <t>X281184085</t>
  </si>
  <si>
    <t>In cab tiltadjustment of the gutter brooms</t>
  </si>
  <si>
    <t>X281182190</t>
  </si>
  <si>
    <t>In cab down-pressure / relief control for gutter and main brooms</t>
  </si>
  <si>
    <t>Hopper intake wear - coated</t>
  </si>
  <si>
    <t>X287182190</t>
  </si>
  <si>
    <t>Heavy duty fan 25% Increased Suction</t>
  </si>
  <si>
    <t>Chain curtain installed in the hopper</t>
  </si>
  <si>
    <t>X287184035</t>
  </si>
  <si>
    <t>Overload indicator for pneumatic spring</t>
  </si>
  <si>
    <t>X287130010</t>
  </si>
  <si>
    <t>AVAILABLE OPTIONS</t>
  </si>
  <si>
    <t>DUAL SWEEPER LH &amp; RH</t>
  </si>
  <si>
    <t>LIST</t>
  </si>
  <si>
    <t>BASE MODEL</t>
  </si>
  <si>
    <t>DESCRIPTION</t>
  </si>
  <si>
    <t>PART NO.</t>
  </si>
  <si>
    <t>QTY</t>
  </si>
  <si>
    <t>1 each Sweeper Ops Manual &amp; Parts &amp; Service CD - English</t>
  </si>
  <si>
    <t>Paint -  White as standard: RAL 9010 white</t>
  </si>
  <si>
    <t>16' low pressure washing hose</t>
  </si>
  <si>
    <t>8 GPM @1450PSI Pressure Washer with Hand Lance and Reel (50')</t>
  </si>
  <si>
    <t>Leaf screen - lowered pneumatically</t>
  </si>
  <si>
    <t>Simultaneus Sweeping for Max Sweeping Path</t>
  </si>
  <si>
    <t>16" x 59" Wide sweep Broom</t>
  </si>
  <si>
    <t>Heavy duty fan 25% Increased Suction with Fan Housing</t>
  </si>
  <si>
    <t>29.5" Diameter Trailing Arm Design Gutter Brooms</t>
  </si>
  <si>
    <t>In-Cab Gutter Broom and wide sweep broom Speed Control</t>
  </si>
  <si>
    <t>Coolant/Oil Pressure Shutdown System</t>
  </si>
  <si>
    <t>Hydraulic suction fan drive, adjustable speed of fan</t>
  </si>
  <si>
    <t>LED Light on Engine Cowling</t>
  </si>
  <si>
    <t>1000 mm (43 inch) water column</t>
  </si>
  <si>
    <t>LED Light on Tailgate</t>
  </si>
  <si>
    <t>In-Cab Gutter Broom Down Pressure Control</t>
  </si>
  <si>
    <t>LED Light on Wander Hose</t>
  </si>
  <si>
    <t>Water Proof Electrical Wiring - IP67 Standards</t>
  </si>
  <si>
    <t>Two (2) LED Lights on Sweep Gear</t>
  </si>
  <si>
    <t>Power supplied by the chassis’s 24VDC on board system</t>
  </si>
  <si>
    <t xml:space="preserve">Three (3)  LED Beacons </t>
  </si>
  <si>
    <t>Electrical Wiring Color and Number Coded</t>
  </si>
  <si>
    <t xml:space="preserve"> Roof Mounted 8" Catch Basin Hose - Pneumatically Controlled</t>
  </si>
  <si>
    <t>Inside/ Outside cab handheld radio controlled pendant for dumping</t>
  </si>
  <si>
    <t>28" Diameter Trailing Arm Design Gutter Brooms</t>
  </si>
  <si>
    <t>Suction nozzle assistance " floating nozzle"</t>
  </si>
  <si>
    <t>Automatic water purge system for draining of the water system</t>
  </si>
  <si>
    <t>In-Cab Gutter Broom Tilt Control - Dual</t>
  </si>
  <si>
    <t>One (1) suction duct top water spray jet (per side)</t>
  </si>
  <si>
    <t>3 spray nozzles in the suction nozzle and 1 nozzle at the inlet</t>
  </si>
  <si>
    <t>Environmental working temperature higher than 23°F</t>
  </si>
  <si>
    <t xml:space="preserve">Bumper Mounted Wide sweep Spray Bar with 8 Spray Jets </t>
  </si>
  <si>
    <t>PURE Vacuum system for high efficiency sweeping</t>
  </si>
  <si>
    <t>Two (2) Gutter Broom Water Spray Jets Per Side</t>
  </si>
  <si>
    <t>LH and RH side hopper access doors</t>
  </si>
  <si>
    <t>Reversing camera with 7" Color Display monitor in-cab</t>
  </si>
  <si>
    <t xml:space="preserve">Centralized Weatherproof Systems Locker </t>
  </si>
  <si>
    <t>Polyethylene Plastic  water Wanks, 502 Gallons Capacity (1.900 liters)</t>
  </si>
  <si>
    <t>25' Hydrant Hose with Coupling &amp; Wrench</t>
  </si>
  <si>
    <t>60 degree Dump Angle of Debris Body</t>
  </si>
  <si>
    <t>Hopper Intake wear-coated</t>
  </si>
  <si>
    <t xml:space="preserve">intermediate floor and rear door. Engine cowling - mild steel </t>
  </si>
  <si>
    <t>Auto safety body prop</t>
  </si>
  <si>
    <t xml:space="preserve">Hopper - 1.4003 Grade Stainless Steel (Nirosta), side walls, front wall, frame, roof, </t>
  </si>
  <si>
    <t>8.5 Cubic Yard  (6.5m³) Hopper Volumetric Capacity</t>
  </si>
  <si>
    <t>22 Gallon Hydraulic Oil Tank</t>
  </si>
  <si>
    <t>Hydraulic tilting system over aux. engine -hand pump for emergency.</t>
  </si>
  <si>
    <t>Ergo Switch to Start/Stop All Sweeping Functions</t>
  </si>
  <si>
    <t>10" (250 mm) Inside Dia. Vacuum Hose w/Straight Inlet Design</t>
  </si>
  <si>
    <t>STANDARD SWEEPER EQUIPMENT</t>
  </si>
  <si>
    <t xml:space="preserve">DUAL Gutter Broom with Pneumatic Flaps AIR Sweeper.  Aux. Engine:  DEUTZ 100 kW EU Stage V
 136 hp EPA Tier 4; </t>
  </si>
  <si>
    <t>GLOBAL Cityjet Pure Vacuum Sweeper</t>
  </si>
  <si>
    <t>VACUUM AIR STREET SWEEPER</t>
  </si>
  <si>
    <t>Pricing Effective</t>
  </si>
  <si>
    <t>GLOBAL CityJet</t>
  </si>
  <si>
    <r>
      <t>Global Environmental Products, Inc.</t>
    </r>
    <r>
      <rPr>
        <sz val="9"/>
        <rFont val="Arial"/>
        <family val="2"/>
      </rPr>
      <t xml:space="preserve">,   Email (info@globalsweeper.com) </t>
    </r>
  </si>
  <si>
    <t>MSRP 2025 Global Vehicle Price List</t>
  </si>
  <si>
    <t>5 Year/8000 Hour Cummins Warranty</t>
  </si>
  <si>
    <t>375069-5.8</t>
  </si>
  <si>
    <t>4 Year/8000 Hour Cummins Warranty</t>
  </si>
  <si>
    <t>375069-4.8</t>
  </si>
  <si>
    <t>3 Year/3000 Hour Cummins Warranty</t>
  </si>
  <si>
    <t>375069-3.3</t>
  </si>
  <si>
    <t>2025 Cummins Parts Manual-Engine</t>
  </si>
  <si>
    <t>2025 Cummins Technical Manual</t>
  </si>
  <si>
    <t>2025 Cummins Operator Manual (Additional)  1 Manual Included</t>
  </si>
  <si>
    <t>Paint – Special Powder Blends</t>
  </si>
  <si>
    <r>
      <t>Leaf Pusher M3</t>
    </r>
    <r>
      <rPr>
        <b/>
        <sz val="12"/>
        <rFont val="Arial"/>
        <family val="2"/>
      </rPr>
      <t xml:space="preserve"> (RWK+343512)</t>
    </r>
  </si>
  <si>
    <t>M3 Rear Wheel Only - Spare</t>
  </si>
  <si>
    <t>M3 Front Wheel Only - Spare</t>
  </si>
  <si>
    <t>Extra Set of Ignition/Door Keys (2)</t>
  </si>
  <si>
    <t>Door and Ignition Keyed Alike</t>
  </si>
  <si>
    <t>Manual Circuit Breakers</t>
  </si>
  <si>
    <t>Dual Spring PUB Suspension</t>
  </si>
  <si>
    <r>
      <t xml:space="preserve">25' Water Fill Hose </t>
    </r>
    <r>
      <rPr>
        <b/>
        <sz val="12"/>
        <rFont val="Arial"/>
        <family val="2"/>
      </rPr>
      <t>(ILOS 046368)</t>
    </r>
    <r>
      <rPr>
        <sz val="12"/>
        <rFont val="Arial"/>
        <family val="2"/>
      </rPr>
      <t xml:space="preserve"> upgrade (in lieu of 15' hose)</t>
    </r>
  </si>
  <si>
    <t>049895</t>
  </si>
  <si>
    <t>Washdown Hose 25' (7.6 m)</t>
  </si>
  <si>
    <r>
      <t xml:space="preserve">Microtrap (PM-10 Option) </t>
    </r>
    <r>
      <rPr>
        <b/>
        <sz val="12"/>
        <rFont val="Arial"/>
        <family val="2"/>
      </rPr>
      <t>(ILOS 322416, 329676, 324907)</t>
    </r>
  </si>
  <si>
    <t>Remote Grease Block - 9 positions</t>
  </si>
  <si>
    <t>Autolube - Full System M3</t>
  </si>
  <si>
    <t>Battery Master Shutoff</t>
  </si>
  <si>
    <t>In-Cab Water Tank Gauge</t>
  </si>
  <si>
    <r>
      <t xml:space="preserve">Front Brush Option M3 </t>
    </r>
    <r>
      <rPr>
        <b/>
        <sz val="12"/>
        <rFont val="Arial"/>
        <family val="2"/>
      </rPr>
      <t>(ILOS 317855)</t>
    </r>
  </si>
  <si>
    <t>Slow Moving Vehicle Sign</t>
  </si>
  <si>
    <t>Triangular Flare Kit</t>
  </si>
  <si>
    <t>10891-2</t>
  </si>
  <si>
    <r>
      <t xml:space="preserve">Kilometer Speedometer </t>
    </r>
    <r>
      <rPr>
        <b/>
        <sz val="12"/>
        <rFont val="Arial"/>
        <family val="2"/>
      </rPr>
      <t>(ILOS 332875)</t>
    </r>
    <r>
      <rPr>
        <sz val="9"/>
        <rFont val="Arial"/>
        <family val="2"/>
      </rPr>
      <t xml:space="preserve"> (must include when sold to Canada)</t>
    </r>
  </si>
  <si>
    <r>
      <t xml:space="preserve">Daytime Running Lights </t>
    </r>
    <r>
      <rPr>
        <sz val="9"/>
        <rFont val="Arial"/>
        <family val="2"/>
      </rPr>
      <t>(must include when sold to Canada)</t>
    </r>
  </si>
  <si>
    <t>Fire Extinguisher 2 1/2 Pound</t>
  </si>
  <si>
    <t>Additional Gutterbroom Lights (LED)</t>
  </si>
  <si>
    <t>Rear Flood Lights Rear (LED)</t>
  </si>
  <si>
    <t>Front Flood Lights Dual (LED)</t>
  </si>
  <si>
    <r>
      <t>Limb Guard</t>
    </r>
    <r>
      <rPr>
        <b/>
        <sz val="12"/>
        <rFont val="Arial"/>
        <family val="2"/>
      </rPr>
      <t xml:space="preserve"> (Cab Beacon/Strobe)</t>
    </r>
  </si>
  <si>
    <t>Rear Flashing (LED) Strobes Dual (mounted in hyd. Towers)</t>
  </si>
  <si>
    <t>334164</t>
  </si>
  <si>
    <t>High Visibility LED Headlights Upgrade</t>
  </si>
  <si>
    <t>Cab Strobe (LED)</t>
  </si>
  <si>
    <r>
      <t>Heated &amp; Remote Controlled Mirrors with Heavy Duty Brackets</t>
    </r>
    <r>
      <rPr>
        <b/>
        <sz val="12"/>
        <rFont val="Arial"/>
        <family val="2"/>
      </rPr>
      <t xml:space="preserve"> (ILOS 324798, 309795)</t>
    </r>
  </si>
  <si>
    <r>
      <t xml:space="preserve">Seat, High Back, Air, Gray </t>
    </r>
    <r>
      <rPr>
        <b/>
        <sz val="12"/>
        <rFont val="Arial"/>
        <family val="2"/>
      </rPr>
      <t>(ILOS 317052)</t>
    </r>
  </si>
  <si>
    <t>Aux. Power Source with Cap USB</t>
  </si>
  <si>
    <r>
      <t xml:space="preserve">AM/FM Radio w/ CD with Aux &amp; USB Ports  </t>
    </r>
    <r>
      <rPr>
        <b/>
        <sz val="12"/>
        <rFont val="Arial"/>
        <family val="2"/>
      </rPr>
      <t>(ILOS 353605NY)</t>
    </r>
  </si>
  <si>
    <r>
      <t xml:space="preserve">Precleaner, Centri Model EX-40 </t>
    </r>
    <r>
      <rPr>
        <b/>
        <sz val="12"/>
        <rFont val="Arial"/>
        <family val="2"/>
      </rPr>
      <t>(ILOS 311400)</t>
    </r>
  </si>
  <si>
    <t>Global M3 Self Diagnostics S+H</t>
  </si>
  <si>
    <t>Additional Camera for Leaf Gate System</t>
  </si>
  <si>
    <r>
      <t xml:space="preserve">Extended Hopper Chute - Fixed Wing   </t>
    </r>
    <r>
      <rPr>
        <i/>
        <sz val="9"/>
        <rFont val="Arial"/>
        <family val="2"/>
      </rPr>
      <t>(must include Dual Extended Dock Bumpers (334085))</t>
    </r>
  </si>
  <si>
    <t>338674</t>
  </si>
  <si>
    <r>
      <t>Dual Extended Dock Bumper Extenders</t>
    </r>
    <r>
      <rPr>
        <b/>
        <sz val="12"/>
        <rFont val="Arial"/>
        <family val="2"/>
      </rPr>
      <t xml:space="preserve"> (ILO 248026)</t>
    </r>
  </si>
  <si>
    <t>334085</t>
  </si>
  <si>
    <t>Additional Rear Dock Bumpers Dual</t>
  </si>
  <si>
    <t>Hydraulic Oil Temperature Gauge</t>
  </si>
  <si>
    <t>Low Hydraulic Oil Engine Shutdown</t>
  </si>
  <si>
    <t>Hopper Emergency Lift w/Pump</t>
  </si>
  <si>
    <t>Reverse Sweep/Lift Option</t>
  </si>
  <si>
    <t>Elevator Stall Alarm</t>
  </si>
  <si>
    <t>341083</t>
  </si>
  <si>
    <r>
      <t>PUB - Strip Broom 18 Piece</t>
    </r>
    <r>
      <rPr>
        <b/>
        <sz val="12"/>
        <rFont val="Arial"/>
        <family val="2"/>
      </rPr>
      <t xml:space="preserve"> (ILOS 329676)</t>
    </r>
  </si>
  <si>
    <r>
      <t xml:space="preserve">Dual GB Plate - BOLT ON </t>
    </r>
    <r>
      <rPr>
        <b/>
        <sz val="12"/>
        <rFont val="Arial"/>
        <family val="2"/>
      </rPr>
      <t>(ILOS 2-301152)</t>
    </r>
  </si>
  <si>
    <t>Automatic Safety Props</t>
  </si>
  <si>
    <t>Left Hand Hopper Access Door</t>
  </si>
  <si>
    <t>Hopper Raise/Lower - Rear Fender Upgrade</t>
  </si>
  <si>
    <t>Comfort Glide Rear Suspension / Cummins</t>
  </si>
  <si>
    <r>
      <t xml:space="preserve">Stainless Steel Hopper </t>
    </r>
    <r>
      <rPr>
        <b/>
        <sz val="12"/>
        <rFont val="Arial"/>
        <family val="2"/>
      </rPr>
      <t>+ 375229 (ILOS 330245,310154)</t>
    </r>
  </si>
  <si>
    <t>330245-SS</t>
  </si>
  <si>
    <t>Hopper Coating</t>
  </si>
  <si>
    <r>
      <t xml:space="preserve">GB Tilt, Right Single </t>
    </r>
    <r>
      <rPr>
        <b/>
        <sz val="12"/>
        <rFont val="Arial"/>
        <family val="2"/>
      </rPr>
      <t>(ILOS 323742)</t>
    </r>
  </si>
  <si>
    <r>
      <t xml:space="preserve">GB Tilt, Left Single </t>
    </r>
    <r>
      <rPr>
        <b/>
        <sz val="12"/>
        <rFont val="Arial"/>
        <family val="2"/>
      </rPr>
      <t>(ILOS 323742)</t>
    </r>
  </si>
  <si>
    <r>
      <t xml:space="preserve">Dual GB Tilt </t>
    </r>
    <r>
      <rPr>
        <b/>
        <sz val="12"/>
        <rFont val="Arial"/>
        <family val="2"/>
      </rPr>
      <t>(ILOS 340676)</t>
    </r>
  </si>
  <si>
    <t>Elevator &amp; Hopper Flusher</t>
  </si>
  <si>
    <t>Elevator Flusher</t>
  </si>
  <si>
    <t>OPTIONS</t>
  </si>
  <si>
    <t>2 Year Elevator Sprocket Warranty</t>
  </si>
  <si>
    <t>Sealed Beam Headlights</t>
  </si>
  <si>
    <t>1 Sweeper Operator Manual in English</t>
  </si>
  <si>
    <t>LED Stop/Tail Lights, Clearance Lights</t>
  </si>
  <si>
    <t xml:space="preserve">1 Sweeper Parts Manuals in English </t>
  </si>
  <si>
    <t>LED Gutter Broom Spotlights</t>
  </si>
  <si>
    <t>1 Sweeper Service Manuals in English</t>
  </si>
  <si>
    <t>Manual Safety Props</t>
  </si>
  <si>
    <t>Isolated Elevator System (Elevator Suspension)</t>
  </si>
  <si>
    <t>Engine Grid Heater</t>
  </si>
  <si>
    <t>GUTTERBROOM SPEED CONTROL STANDARD</t>
  </si>
  <si>
    <t>QuickChange Main Broom System</t>
  </si>
  <si>
    <t>Hopper Full Indicator</t>
  </si>
  <si>
    <t>Cab Controlled Leaf Gate system</t>
  </si>
  <si>
    <t>Load Leveling Device with Hopper Access Door</t>
  </si>
  <si>
    <t>Electrical Systems Locker</t>
  </si>
  <si>
    <t>11 - FLIGHT Elevator System</t>
  </si>
  <si>
    <t>Dual Front Tires with Front Suspension</t>
  </si>
  <si>
    <t>REAR VIEW CAMERA STANDARD</t>
  </si>
  <si>
    <t>Buddy Seat</t>
  </si>
  <si>
    <t>ERGO SWITCH STANDARD</t>
  </si>
  <si>
    <t>Front Spray Bar</t>
  </si>
  <si>
    <t>PM10 High Quality PUB (Pick Up Broom)</t>
  </si>
  <si>
    <t>Low Water Level Light in Cab</t>
  </si>
  <si>
    <t>Front &amp; Rear Tie Downs with Tow Hooks</t>
  </si>
  <si>
    <t>Pickup Broom Water Spray Jets</t>
  </si>
  <si>
    <t>Fender Mounted Tool Box</t>
  </si>
  <si>
    <t>Gutter Broom Water Spray Jets</t>
  </si>
  <si>
    <t>Standard Hopper/Cab/Fenders Paint Color White</t>
  </si>
  <si>
    <t>15' (4.6 m) Hydrant Hose with Coupling &amp; Wrench</t>
  </si>
  <si>
    <t>Standard Frame Paint Color Gray</t>
  </si>
  <si>
    <t xml:space="preserve">230 gal (833L) Polyethylene Water Tank </t>
  </si>
  <si>
    <t>Sheet Metal Surfaces Powder Coated</t>
  </si>
  <si>
    <t xml:space="preserve">Fuel Level Gauge </t>
  </si>
  <si>
    <t>All Sheet Metal Surfaces Primer Powder Coated</t>
  </si>
  <si>
    <t>Speedometer, Tachometer &amp; Hourmeter</t>
  </si>
  <si>
    <t>All 120 amp Heavy-Duty Alternator</t>
  </si>
  <si>
    <t>Coolant, Eng Oil Pressure &amp; Low Hyd Oil Warning Lights</t>
  </si>
  <si>
    <t>12.5' Turning Radius with Front Suspension</t>
  </si>
  <si>
    <t>Coolant Temp, Oil Pressure &amp; Voltmeter Gauges</t>
  </si>
  <si>
    <t>Hydraulic Manifolds in LH Fender</t>
  </si>
  <si>
    <t>Ergonomic Go Pedal</t>
  </si>
  <si>
    <t>Two 18 gal (68 L) Hydraulic Oil Tanks</t>
  </si>
  <si>
    <t>Windshield Wiper/Washer</t>
  </si>
  <si>
    <t>58" (1473 mm) Wide Squeegee Type Elevator</t>
  </si>
  <si>
    <t>Left &amp; Right Dual West Coast Mirrors</t>
  </si>
  <si>
    <t>32" x 56.5" (813 mm x 1435 mm) Tube Type Pickup Broom</t>
  </si>
  <si>
    <t>Tinted Safety Windows &amp; Windshield</t>
  </si>
  <si>
    <t>Tuf-Grip Disposable Gutter Broom Segments</t>
  </si>
  <si>
    <t>Tilt &amp; Telescoping Steering Wheel</t>
  </si>
  <si>
    <t>In-Cab Gutter Broom Pressure Adjustment</t>
  </si>
  <si>
    <t>Multi-Adjustable Suspension Seat</t>
  </si>
  <si>
    <t>47" (1194 mm) dia. Gutter Brooms</t>
  </si>
  <si>
    <t>Dust &amp; Weather Sealed Cab</t>
  </si>
  <si>
    <t>Hopper Dump Alarm</t>
  </si>
  <si>
    <t xml:space="preserve">72 dBa   In-Cab Noise Level </t>
  </si>
  <si>
    <t>5.6 cu yd (4.3 cu meter) Hopper (Volumetric)</t>
  </si>
  <si>
    <t>High Visibility  Cab (Glass Entry Door included)</t>
  </si>
  <si>
    <t>Gray/White Powder Coating and In-cab Leaf Gate, ERGO SWITCH, Rear View Camera System.</t>
  </si>
  <si>
    <t xml:space="preserve">Hydrostatic Drive, Cummins QSF,  3.8L 130 HP (97 Kw  @ 2500 RPM) Tier 4 Final Engine, </t>
  </si>
  <si>
    <t xml:space="preserve">High Dump, Dual Gutter Broom, A/C- Heater </t>
  </si>
  <si>
    <t xml:space="preserve">SWEEPER </t>
  </si>
  <si>
    <t>MECHANICAL BROOM SWEEPER</t>
  </si>
  <si>
    <t>GLOBAL M3</t>
  </si>
  <si>
    <t>306835</t>
  </si>
  <si>
    <t>326507</t>
  </si>
  <si>
    <t>Autolube - Full System M3EV</t>
  </si>
  <si>
    <t>Priced Separately</t>
  </si>
  <si>
    <t>ABB DC Fast Charging Terra 184 (Two(2) EV’s each 90kW) with CCS-1 connector cables.</t>
  </si>
  <si>
    <t>ABB DC Fast Charging Station Terra 94 (one EV 90kW) w/CCS-1 Connector</t>
  </si>
  <si>
    <t>Front Flood Lights Dual</t>
  </si>
  <si>
    <t>Global M3EV Self Diagnostics S+H</t>
  </si>
  <si>
    <t>360 Degree Camera System</t>
  </si>
  <si>
    <t>STANDARD</t>
  </si>
  <si>
    <t>Comfort Glide Rear Suspension / ELECTRIC</t>
  </si>
  <si>
    <t>AVAILABLE  OPTIONS</t>
  </si>
  <si>
    <t>CCS-1 connector cable/ Combo Plug</t>
  </si>
  <si>
    <t>Sweeper On-Board Charger Level 2/Level 3</t>
  </si>
  <si>
    <t>LED Headlights</t>
  </si>
  <si>
    <t>Speedometer, HCU Tachometer &amp; Hourmeter</t>
  </si>
  <si>
    <t>Coolant Temp/Warning, Low Hyd Oil Warning Lights</t>
  </si>
  <si>
    <t>Voltmeter Gauge</t>
  </si>
  <si>
    <t>One 18 gal Hydraulic Oil Tanks</t>
  </si>
  <si>
    <t xml:space="preserve">210KW Battery, High Dump, ELECTRIC DRIVE, Dual Gutter Broom, A/C,  </t>
  </si>
  <si>
    <t>GLOBAL M3EV Plug-In</t>
  </si>
  <si>
    <t>96" Front Magnet with In-Cab Debris Release Switch</t>
  </si>
  <si>
    <t>M3H Rear Wheel Only - Spare</t>
  </si>
  <si>
    <t>M3H Front Wheel Only - Spare</t>
  </si>
  <si>
    <t>Autolube - Full System M3H</t>
  </si>
  <si>
    <t>Hybrid (Not Plug In, No AC Charging)</t>
  </si>
  <si>
    <t>Global M3H Self Diagnostics S+H</t>
  </si>
  <si>
    <t>Comfort Glide Rear Suspension / Electric</t>
  </si>
  <si>
    <r>
      <t xml:space="preserve">GB Tilt, Right Single </t>
    </r>
    <r>
      <rPr>
        <b/>
        <sz val="12"/>
        <color indexed="8"/>
        <rFont val="Arial"/>
        <family val="2"/>
      </rPr>
      <t>(ILOS 323742)</t>
    </r>
  </si>
  <si>
    <r>
      <t xml:space="preserve">GB Tilt, Left Single </t>
    </r>
    <r>
      <rPr>
        <b/>
        <sz val="12"/>
        <color indexed="8"/>
        <rFont val="Arial"/>
        <family val="2"/>
      </rPr>
      <t>(ILOS 323742)</t>
    </r>
  </si>
  <si>
    <r>
      <t xml:space="preserve">Dual GB Tilt </t>
    </r>
    <r>
      <rPr>
        <b/>
        <sz val="12"/>
        <color indexed="8"/>
        <rFont val="Arial"/>
        <family val="2"/>
      </rPr>
      <t>(ILOS 340676)</t>
    </r>
  </si>
  <si>
    <t>20KW Charger - Level 2 - by Global</t>
  </si>
  <si>
    <t>Hopper Emergency Lift with Pump</t>
  </si>
  <si>
    <t>One 18 gal Hydraulic Oil Tank</t>
  </si>
  <si>
    <t xml:space="preserve">69 dBa   In-Cab Noise Level </t>
  </si>
  <si>
    <t>Electric Hybrid System-PLUG IN</t>
  </si>
  <si>
    <t>Capable of operating without engine for 150 mins</t>
  </si>
  <si>
    <t>Three (3) Wheel MECHANICAL BROOM SWEEPER</t>
  </si>
  <si>
    <r>
      <rPr>
        <b/>
        <sz val="30"/>
        <rFont val="Arial"/>
        <family val="2"/>
      </rPr>
      <t>GLOBAL M3H</t>
    </r>
    <r>
      <rPr>
        <b/>
        <sz val="36"/>
        <rFont val="Arial"/>
        <family val="2"/>
      </rPr>
      <t xml:space="preserve"> </t>
    </r>
    <r>
      <rPr>
        <b/>
        <sz val="27"/>
        <rFont val="Arial"/>
        <family val="2"/>
      </rPr>
      <t>Hybrid-Plug-In</t>
    </r>
  </si>
  <si>
    <t>5 Year 150 K Cummins Engine Warranty</t>
  </si>
  <si>
    <t>GS353384-5.150</t>
  </si>
  <si>
    <t>5 Year 100 K Cummins Engine Warranty</t>
  </si>
  <si>
    <t>GS353384-5.100</t>
  </si>
  <si>
    <t>4 Year 150 K Cummins Engine Warranty</t>
  </si>
  <si>
    <t>GS353384-4.150</t>
  </si>
  <si>
    <t>2025 Cummins Owners Manual</t>
  </si>
  <si>
    <t>2025 Cummins Troubleshooting Manual</t>
  </si>
  <si>
    <t>2025 Cummins Maintenance Manual</t>
  </si>
  <si>
    <t>Leaf Pusher M4</t>
  </si>
  <si>
    <t>M4 Rear Wheel Only - Spare</t>
  </si>
  <si>
    <t>M4 Front Wheel Only - Spare</t>
  </si>
  <si>
    <r>
      <t xml:space="preserve">Dual GB Extension </t>
    </r>
    <r>
      <rPr>
        <b/>
        <sz val="12"/>
        <rFont val="Arial"/>
        <family val="2"/>
      </rPr>
      <t>(ILOS 2-323742 or 247011)</t>
    </r>
  </si>
  <si>
    <r>
      <t xml:space="preserve">Microtrap (PM-10 Option) </t>
    </r>
    <r>
      <rPr>
        <b/>
        <sz val="12"/>
        <rFont val="Arial"/>
        <family val="2"/>
      </rPr>
      <t>(ILOS 322444, 319740, 324907)</t>
    </r>
  </si>
  <si>
    <t>Autolube - Full System M4</t>
  </si>
  <si>
    <r>
      <t>Front Brush Option</t>
    </r>
    <r>
      <rPr>
        <b/>
        <sz val="12"/>
        <rFont val="Arial"/>
        <family val="2"/>
      </rPr>
      <t xml:space="preserve"> (ILOS 248890)</t>
    </r>
  </si>
  <si>
    <r>
      <t xml:space="preserve">Kilometer Speedometer </t>
    </r>
    <r>
      <rPr>
        <b/>
        <sz val="12"/>
        <rFont val="Arial"/>
        <family val="2"/>
      </rPr>
      <t>(ILOS 332744)</t>
    </r>
    <r>
      <rPr>
        <sz val="9"/>
        <rFont val="Arial"/>
        <family val="2"/>
      </rPr>
      <t xml:space="preserve"> (must include when sold to Canada)</t>
    </r>
  </si>
  <si>
    <t>Fire Extinguisher #5</t>
  </si>
  <si>
    <t>316607LED</t>
  </si>
  <si>
    <t>LED Headlights Upgrade</t>
  </si>
  <si>
    <t>Rear Flashing (LED) Strobes (mounted in hyd. Towers)</t>
  </si>
  <si>
    <r>
      <t>Heated &amp; Remote Controlled Mirrors with Heavy Duty Brackets</t>
    </r>
    <r>
      <rPr>
        <b/>
        <sz val="12"/>
        <rFont val="Arial"/>
        <family val="2"/>
      </rPr>
      <t xml:space="preserve"> (ILOS 324798, 309799)</t>
    </r>
  </si>
  <si>
    <t>Aux. Power Source + 323034 Cap</t>
  </si>
  <si>
    <r>
      <t xml:space="preserve">AM/FM Radio w/ CD with Aux &amp; USB Ports </t>
    </r>
    <r>
      <rPr>
        <b/>
        <sz val="12"/>
        <rFont val="Arial"/>
        <family val="2"/>
      </rPr>
      <t>(ILOS 353605NY)</t>
    </r>
  </si>
  <si>
    <t>Global M4 Self Diagnostics S+H</t>
  </si>
  <si>
    <r>
      <t xml:space="preserve">Dual Extended Dock Bumper Extenders </t>
    </r>
    <r>
      <rPr>
        <b/>
        <sz val="12"/>
        <rFont val="Arial"/>
        <family val="2"/>
      </rPr>
      <t>(ILO 248026)</t>
    </r>
  </si>
  <si>
    <t>Hydraulic Temperature Gauge</t>
  </si>
  <si>
    <r>
      <t xml:space="preserve">GB Plate - BOLT ON </t>
    </r>
    <r>
      <rPr>
        <b/>
        <sz val="12"/>
        <rFont val="Arial"/>
        <family val="2"/>
      </rPr>
      <t>(ILOS 2 - 301152)</t>
    </r>
  </si>
  <si>
    <t>Stainless Steel Hopper + 375229 (ILOS 330245)</t>
  </si>
  <si>
    <t>2024 Cummins Engine with 5 gal. DEF Tank</t>
  </si>
  <si>
    <t>1 Sweeper Service &amp; Parts Manuals in English</t>
  </si>
  <si>
    <t>Auto Safety Hopper Props</t>
  </si>
  <si>
    <t>Cab Controlled Leaf Gate System</t>
  </si>
  <si>
    <t xml:space="preserve">ABS Brake System </t>
  </si>
  <si>
    <t>11-FLIGHT Elevator System</t>
  </si>
  <si>
    <t>Four Wheel Disk Brakes</t>
  </si>
  <si>
    <t>Centauri Precleaner</t>
  </si>
  <si>
    <t>Engine Block Heater</t>
  </si>
  <si>
    <t>250 gal (945 L) Polyethylene &amp; SS  Water Tank</t>
  </si>
  <si>
    <t>All Sheet Metal Surfaces Powder Coated</t>
  </si>
  <si>
    <t>130 amp Heavy-Duty Alternator</t>
  </si>
  <si>
    <t>Front &amp; Rear Suspension</t>
  </si>
  <si>
    <t>18.5' (5.6 m) Turning Radius</t>
  </si>
  <si>
    <t>Coolant, Eng Oil Pressure &amp; Low Hyd Oil Warning Lts.</t>
  </si>
  <si>
    <t>72 dBA In-Cab Noise Level</t>
  </si>
  <si>
    <t>High Visibility Cab (Glass Entry Door Included)</t>
  </si>
  <si>
    <t>Gray/White Powder Coating and In-Cab Leaf gate, Ergo Switch, Rear View Camera System</t>
  </si>
  <si>
    <t>Hydrostatic Drive, Cummins ISB 280 HP @ 2600 RPM Engine meets 2025 EPA Emissions,</t>
  </si>
  <si>
    <t xml:space="preserve">High Dump, Dual Gutter Broom, A/C-Heater </t>
  </si>
  <si>
    <t xml:space="preserve">SWEEPER: </t>
  </si>
  <si>
    <t>4-Wheel High Speed MECHANICAL BROOM SWEEPER</t>
  </si>
  <si>
    <t>GLOBAL M4</t>
  </si>
  <si>
    <t xml:space="preserve">Global Environmental Products, Inc.,   Email (info@globalsweeper.com) </t>
  </si>
  <si>
    <t>M4EV Rear Wheel Only - Spare</t>
  </si>
  <si>
    <t>M4EV Front Wheel Only - Spare</t>
  </si>
  <si>
    <t>Autolube - Full System M4EV</t>
  </si>
  <si>
    <t>Quoted Separately</t>
  </si>
  <si>
    <t>Global M4EV Self Diagnostics S+H</t>
  </si>
  <si>
    <t>Dual Extended Dock Bumper Extenders</t>
  </si>
  <si>
    <t xml:space="preserve"> CCS-1 connector cable/ Combo Plug</t>
  </si>
  <si>
    <t>Level 2 Charger Clipper Creek</t>
  </si>
  <si>
    <t>Coolant Temp/Warning Low Hyd Oil Warning Lts.</t>
  </si>
  <si>
    <t>One(1) 18 gal Hydraulic Oil Tank</t>
  </si>
  <si>
    <t xml:space="preserve"> 250 KW Battery, High Dump, Electric Drive, Dual Gutter Broom, ZERO EMISSION</t>
  </si>
  <si>
    <t>GLOBAL M4EV Plug-In</t>
  </si>
  <si>
    <t>2024 Cummins Owners Manual</t>
  </si>
  <si>
    <t>2024 Cummins Troubleshooting Manual</t>
  </si>
  <si>
    <t>2024 Cummins Maintenance Manual</t>
  </si>
  <si>
    <t>2024 Cummins Operator Manual (Additional)  1 Manual Included</t>
  </si>
  <si>
    <t>96" Front Magnet Manual Release</t>
  </si>
  <si>
    <t>Leaf Pusher M4H</t>
  </si>
  <si>
    <t>Autolube - Full System M4Hybrid</t>
  </si>
  <si>
    <t>Front Flood Lights Dual LED</t>
  </si>
  <si>
    <t>Global M4H Self Diagnostics S+H</t>
  </si>
  <si>
    <r>
      <t xml:space="preserve">Dual Extended Dock Bumper Extenders </t>
    </r>
    <r>
      <rPr>
        <b/>
        <sz val="12"/>
        <rFont val="Arial"/>
        <family val="2"/>
      </rPr>
      <t xml:space="preserve"> (ILO 248026)</t>
    </r>
  </si>
  <si>
    <t>2025 Cummins Engine with 5 gal. DEF Tank</t>
  </si>
  <si>
    <t>One 18 gal (68 L) Hydraulic Oil Tank</t>
  </si>
  <si>
    <t>Hydrostatic Drive, Cummins ISB 200 HP @ 2600 RPM Engine meets 2025 EPA Emissions,</t>
  </si>
  <si>
    <t>GLOBAL M4 Hybrid Plug-In</t>
  </si>
  <si>
    <t>Leaf Pusher M4HSD</t>
  </si>
  <si>
    <r>
      <t xml:space="preserve">Microtrap (PM-10 Option) </t>
    </r>
    <r>
      <rPr>
        <b/>
        <sz val="12"/>
        <rFont val="Arial"/>
        <family val="2"/>
      </rPr>
      <t xml:space="preserve"> (ILOS 322444, 335478, 324907)</t>
    </r>
  </si>
  <si>
    <t>Autolube - Full System M4HSD</t>
  </si>
  <si>
    <r>
      <t xml:space="preserve">Front Brush Option </t>
    </r>
    <r>
      <rPr>
        <b/>
        <sz val="12"/>
        <rFont val="Arial"/>
        <family val="2"/>
      </rPr>
      <t>(ILOS 338320)</t>
    </r>
  </si>
  <si>
    <t>Rear Flashers Option, Dual</t>
  </si>
  <si>
    <t>Rear Facing Flood Lights Rear (LED)</t>
  </si>
  <si>
    <t>Side Hopper Dump Lights (LED)</t>
  </si>
  <si>
    <r>
      <t>Heated &amp; Remote Controlled Mirrors with Heavy Duty Brackets</t>
    </r>
    <r>
      <rPr>
        <b/>
        <sz val="12"/>
        <rFont val="Arial"/>
        <family val="2"/>
      </rPr>
      <t xml:space="preserve"> (ILOS 324798)</t>
    </r>
  </si>
  <si>
    <t>Global M4HSD Self Diagnostics S+H</t>
  </si>
  <si>
    <t>Auxiliary Hopper Raise Option W/Pump</t>
  </si>
  <si>
    <t>Low Hydraulic Oil Shutdown</t>
  </si>
  <si>
    <r>
      <t xml:space="preserve">GB Plate - BOLT ON </t>
    </r>
    <r>
      <rPr>
        <b/>
        <sz val="12"/>
        <rFont val="Arial"/>
        <family val="2"/>
      </rPr>
      <t>(ILOS 301152)</t>
    </r>
  </si>
  <si>
    <t>Hopper Access Door (LH)</t>
  </si>
  <si>
    <r>
      <t xml:space="preserve">Stainless Steel Hopper + 375229 </t>
    </r>
    <r>
      <rPr>
        <b/>
        <sz val="12"/>
        <rFont val="Arial"/>
        <family val="2"/>
      </rPr>
      <t xml:space="preserve"> (ILO 662539)</t>
    </r>
  </si>
  <si>
    <t>662539SS</t>
  </si>
  <si>
    <t>RECOMMENDED OPTIONS</t>
  </si>
  <si>
    <t>1 Sweeper Parts Manuals in English</t>
  </si>
  <si>
    <t>11-FLIGHT Elevator System &amp; Triple Pump Option</t>
  </si>
  <si>
    <t>Load Leveling Device with Hopper Full Indicator</t>
  </si>
  <si>
    <t>280 gal (945 L) Polyethylene Water Tank</t>
  </si>
  <si>
    <t>69 dBA In-Cab Noise Level</t>
  </si>
  <si>
    <t>5.2 cu yd (3.92 cu meter) Hopper (Volumetric)</t>
  </si>
  <si>
    <t xml:space="preserve">High Side Dump, Dual Gutter Broom, A/C-Heater </t>
  </si>
  <si>
    <r>
      <t>4-Wheel High Speed</t>
    </r>
    <r>
      <rPr>
        <b/>
        <i/>
        <u/>
        <sz val="10"/>
        <rFont val="Arial"/>
        <family val="2"/>
      </rPr>
      <t xml:space="preserve"> HIGH SIDE DUMP</t>
    </r>
    <r>
      <rPr>
        <b/>
        <i/>
        <sz val="10"/>
        <rFont val="Arial"/>
        <family val="2"/>
      </rPr>
      <t xml:space="preserve"> MECHANICAL BROOM SWEEPER</t>
    </r>
  </si>
  <si>
    <t>GLOBAL M4HSD</t>
  </si>
  <si>
    <t>Global M4HSDEV Self Diagnostics S+H</t>
  </si>
  <si>
    <t>CCS-1 Connector Plug Combo</t>
  </si>
  <si>
    <t>Low Hyd Oil Warning Lts.</t>
  </si>
  <si>
    <t>Coolant Temp/Warning,  Voltmeter Gauge</t>
  </si>
  <si>
    <t>ZERO EMISSION</t>
  </si>
  <si>
    <t>ELECTRIC CLASS 7 Brm Sweeper, 250KW Battery, High Dump, Electric Drive, Dual Gutter Broom</t>
  </si>
  <si>
    <r>
      <rPr>
        <b/>
        <sz val="28"/>
        <rFont val="Arial"/>
        <family val="2"/>
      </rPr>
      <t>GLOBAL M4HSD EV</t>
    </r>
    <r>
      <rPr>
        <b/>
        <sz val="24"/>
        <rFont val="Arial"/>
        <family val="2"/>
      </rPr>
      <t xml:space="preserve"> </t>
    </r>
    <r>
      <rPr>
        <b/>
        <sz val="12"/>
        <rFont val="Arial"/>
        <family val="2"/>
      </rPr>
      <t>Electric - Plug-In</t>
    </r>
  </si>
  <si>
    <t>Autolube - Full System M4ZE/M4HSDZE</t>
  </si>
  <si>
    <t>Side Hopper Dump Lights (LED) (Applies to HSD Only)</t>
  </si>
  <si>
    <t>Front Flood Lights Dual Caltrans style</t>
  </si>
  <si>
    <t>Global M4ZE Self Diagnostics S+H</t>
  </si>
  <si>
    <t>Hopper Access Door (LH)  (Appies to HSD ONLY)</t>
  </si>
  <si>
    <t>Left Hand Hopper Access Door (Applies to Rear Dump Only)</t>
  </si>
  <si>
    <t>Elevator &amp; Hopper Flusher (Applies to HSD Only)</t>
  </si>
  <si>
    <t>Elevator &amp; Hopper Flusher (Applies to Rear Dump Only)</t>
  </si>
  <si>
    <t>M4HSD - Side Dump Option In lieu of Rear Dump (5.2 Cu.Yd. Hopper/280 gallon Water/Dust Suppression System)</t>
  </si>
  <si>
    <t>250 gal (945 L) Polyethylene Water Tank</t>
  </si>
  <si>
    <t>5.6 cu yd Hopper (Volumetric)</t>
  </si>
  <si>
    <t>ELECTRIC-DRIVE  CLASS 7 Brm Sweeper, Electric Propulsion, High Dump, Electric Drive, Dual Gutter Broom</t>
  </si>
  <si>
    <r>
      <rPr>
        <b/>
        <sz val="28"/>
        <rFont val="Arial"/>
        <family val="2"/>
      </rPr>
      <t>GLOBAL M4ZE FUEL CELL</t>
    </r>
    <r>
      <rPr>
        <b/>
        <sz val="12"/>
        <rFont val="Arial"/>
        <family val="2"/>
      </rPr>
      <t xml:space="preserve"> </t>
    </r>
  </si>
  <si>
    <t>Remote Daily Grease Block Manifold</t>
  </si>
  <si>
    <t>Autolube - Full System MP4ev</t>
  </si>
  <si>
    <t xml:space="preserve">Dual GB Plate - BOLT ON </t>
  </si>
  <si>
    <t>Hopper Access Door</t>
  </si>
  <si>
    <t>STAINLESS STEEL HOPPER</t>
  </si>
  <si>
    <t>7 - FLIGHT Elevator System</t>
  </si>
  <si>
    <t xml:space="preserve">120 gallons Polyethylene Water Tank </t>
  </si>
  <si>
    <t>46" Wide Squeegee Type Elevator</t>
  </si>
  <si>
    <t>21" x 46" Poly Tube Type Pickup Broom</t>
  </si>
  <si>
    <t>36"  dia. Gutter Brooms</t>
  </si>
  <si>
    <t>4.1  cu yd Hopper Capacity (Volumetric)</t>
  </si>
  <si>
    <t>Gray/White Powder Coating and Dual Gutter Broom, A/C, ERGO SWITCH, Rear View Camera System.</t>
  </si>
  <si>
    <t xml:space="preserve">150KW Battery, High Dump, ELECTRIC DRIVE, Dual Gutter Broom, A/C,  </t>
  </si>
  <si>
    <t>Mid Dump, Dual Gutter Broom, A/C- Heater, All Wheel Steering</t>
  </si>
  <si>
    <t>INTERMEDIATE MECHANICAL BROOM SWEEPER</t>
  </si>
  <si>
    <t>GLOBAL MP4ev</t>
  </si>
  <si>
    <r>
      <t>Leaf Pusher R3Air</t>
    </r>
    <r>
      <rPr>
        <b/>
        <sz val="12"/>
        <rFont val="Arial"/>
        <family val="2"/>
      </rPr>
      <t xml:space="preserve"> (RWK+343512)</t>
    </r>
  </si>
  <si>
    <r>
      <t xml:space="preserve">Microtrap (PM-10 Option) </t>
    </r>
    <r>
      <rPr>
        <b/>
        <sz val="12"/>
        <color indexed="8"/>
        <rFont val="Arial"/>
        <family val="2"/>
      </rPr>
      <t>(ILOS 322416, 329676, 324907)</t>
    </r>
  </si>
  <si>
    <t>Remote Grease Block - 8 positions</t>
  </si>
  <si>
    <t>Autolube - Full System R3Air</t>
  </si>
  <si>
    <t>Global R3Air Self Diagnostics S+H</t>
  </si>
  <si>
    <t>Additional Camera for Pick Up Hood</t>
  </si>
  <si>
    <t>High Pressure 1450 PSI Pump with Reel and Lance</t>
  </si>
  <si>
    <t>Catch Basin Hose</t>
  </si>
  <si>
    <t>Hopper and Suction Hood Wash Out System</t>
  </si>
  <si>
    <t>Hopper Wash Out</t>
  </si>
  <si>
    <r>
      <t xml:space="preserve">GB Plate - BOLT ON Dual </t>
    </r>
    <r>
      <rPr>
        <b/>
        <sz val="12"/>
        <rFont val="Arial"/>
        <family val="2"/>
      </rPr>
      <t>(ILOS 3-301152)</t>
    </r>
  </si>
  <si>
    <t>Front  and Rear Chalmers Suspension</t>
  </si>
  <si>
    <t>Hopper Flusher</t>
  </si>
  <si>
    <t>In-Cab Leaf Gate Sweeping Hood Control Arm</t>
  </si>
  <si>
    <t>Right Side Hopper Access Door</t>
  </si>
  <si>
    <t>100% STAINLESS STEEL HOPPER CONSTRUCTION</t>
  </si>
  <si>
    <t>2025 Final Tier 4 Cummins engine with 5 Gal. DEF Tank</t>
  </si>
  <si>
    <t>In-cab Pick-Up Hood front Curtain Raise Function</t>
  </si>
  <si>
    <t>Centrifugal Type Dust Seperator</t>
  </si>
  <si>
    <t>Dust Seperator Water Spray Jets</t>
  </si>
  <si>
    <t>Fan Housing Water Spray Jets</t>
  </si>
  <si>
    <t>Internal Impeller Housing components inc. Rubber Lining</t>
  </si>
  <si>
    <t>32” Diamater Impeller ncludes wear-resistant coating</t>
  </si>
  <si>
    <t>72” Wide Pick-Up Hoodwith Carbide Dirt Shoes</t>
  </si>
  <si>
    <t>6.0 cu yd Hopper (Volumetric)</t>
  </si>
  <si>
    <t xml:space="preserve">86 dBa   In-Cab Noise Level </t>
  </si>
  <si>
    <t xml:space="preserve">Hydrostatic Drive, Industrial B4.5 L (275 in3) 149 kW (200 hp) @ 2200 RPM
780 N-m (576 lb-ft) @ 1500 RPM Cummins FINAL Tier 4 Final Engine, </t>
  </si>
  <si>
    <t>REGENERATIVE AIR-TYPE SWEEPER</t>
  </si>
  <si>
    <t>GLOBAL R3AIR</t>
  </si>
  <si>
    <t>R3AirEV Rear Wheel Only - Spare</t>
  </si>
  <si>
    <t>R3AirEV Front Wheel Only - Spare</t>
  </si>
  <si>
    <t>Standard</t>
  </si>
  <si>
    <t>Global R3Air EV Self Diagnostics S+H</t>
  </si>
  <si>
    <t>Low Hyd Oil Warning Lights</t>
  </si>
  <si>
    <t>Coolant Temp/Warning &amp; Voltmeter Gauge</t>
  </si>
  <si>
    <t xml:space="preserve">250KW Battery, High Dump, ELECTRIC DRIVE, Dual Gutter Broom, A/C,  </t>
  </si>
  <si>
    <t>REGENERATIVE AIR-TYPE ELECTRIC SWEEPER</t>
  </si>
  <si>
    <t>GLOBAL R3AIR EV Plug- In</t>
  </si>
  <si>
    <t>Leaf Pusher R4Air</t>
  </si>
  <si>
    <t>R4Air Rear Wheel Only - Spare</t>
  </si>
  <si>
    <t>R4Air Front Wheel Only - Spare</t>
  </si>
  <si>
    <t>Autolube - Full System R4Air</t>
  </si>
  <si>
    <t>Fire Extinguisher #5 Pound</t>
  </si>
  <si>
    <t>Global R4Air Self Diagnostics S+H</t>
  </si>
  <si>
    <t>Hopper and Sweeping Hood Wash Out System</t>
  </si>
  <si>
    <r>
      <t xml:space="preserve">GB Plate - BOLT ON </t>
    </r>
    <r>
      <rPr>
        <b/>
        <sz val="12"/>
        <rFont val="Arial"/>
        <family val="2"/>
      </rPr>
      <t>(ILOS 3-301152)</t>
    </r>
  </si>
  <si>
    <t>GUTTERBROOM SPEED CONTROL</t>
  </si>
  <si>
    <t>STAINLESS STEEL HOPPER CONSTRUCTION</t>
  </si>
  <si>
    <t>Pick Up Hood Water Spray Jets</t>
  </si>
  <si>
    <t>18.5' Turning Radius with Front Suspension</t>
  </si>
  <si>
    <t>32” Diamater Impeller Includes wear-resistant coating</t>
  </si>
  <si>
    <t xml:space="preserve">Auto Safety Hopper Props </t>
  </si>
  <si>
    <t>86 dBA In-Cab Noise Level</t>
  </si>
  <si>
    <t>6.0 cu yd Stainless Steel Hopper (Volumetric)</t>
  </si>
  <si>
    <t xml:space="preserve"> 4-Wheel High Speed REGENERATIVE AIR-TYPE SWEEPER</t>
  </si>
  <si>
    <t>GLOBAL R4AIR</t>
  </si>
  <si>
    <t>96" Front Magnet Manual Release - Outside Release</t>
  </si>
  <si>
    <t>Quoted Seperately</t>
  </si>
  <si>
    <t>Global R4AirEV Self Diagnostics S+H</t>
  </si>
  <si>
    <t>On board computer monitoring and SOC</t>
  </si>
  <si>
    <t xml:space="preserve"> 250KW Battery, High Dump, Electric Drive, Dual Gutter Broom, ZERO EMISSION</t>
  </si>
  <si>
    <t xml:space="preserve"> 4-Wheel High Speed REGENERATIVE AIR-TYPE ELECTRIC SWEEPER</t>
  </si>
  <si>
    <t>GLOBAL R4AIR EV Plug-In</t>
  </si>
  <si>
    <t>Deduct - Tariff/ Duties Surcharge when possible</t>
  </si>
  <si>
    <t>CHASSIS NOT INLCUDED - CONTACT LOCAL DEALER FOR PRICING</t>
  </si>
  <si>
    <t>Three (3) Year Sweeper Warranty including John Deere Auxiliary Engine</t>
  </si>
  <si>
    <t>Two (2) Year Sweeper Warranty including John Deere Auxiliary Engine</t>
  </si>
  <si>
    <r>
      <t xml:space="preserve">Central lubrication manifold for the centre brush and the sweep gear.                                           </t>
    </r>
    <r>
      <rPr>
        <sz val="12"/>
        <color indexed="60"/>
        <rFont val="Arial"/>
        <family val="2"/>
      </rPr>
      <t xml:space="preserve">FOR RIGHT SINGLE SWEEP </t>
    </r>
    <r>
      <rPr>
        <b/>
        <sz val="12"/>
        <color indexed="10"/>
        <rFont val="Arial"/>
        <family val="2"/>
      </rPr>
      <t>(DEDUCT)</t>
    </r>
  </si>
  <si>
    <t>X281165040</t>
  </si>
  <si>
    <r>
      <t xml:space="preserve">Central lubrication manifold for the centre brush and the sweep gear.                                         </t>
    </r>
    <r>
      <rPr>
        <sz val="12"/>
        <color indexed="60"/>
        <rFont val="Arial"/>
        <family val="2"/>
      </rPr>
      <t xml:space="preserve">FOR DUAL SWEEP </t>
    </r>
    <r>
      <rPr>
        <b/>
        <sz val="12"/>
        <color indexed="10"/>
        <rFont val="Arial"/>
        <family val="2"/>
      </rPr>
      <t>(DEDUCT)</t>
    </r>
  </si>
  <si>
    <r>
      <rPr>
        <b/>
        <sz val="12"/>
        <rFont val="Arial"/>
        <family val="2"/>
      </rPr>
      <t>SC200 SURFACE CLEANER - ATTACHMENT</t>
    </r>
    <r>
      <rPr>
        <sz val="12"/>
        <rFont val="Arial"/>
        <family val="2"/>
      </rPr>
      <t xml:space="preserve"> version mounted onto the tail gate of the hopper. Suction width (2,500 mm) 8.2 feet; 2 suction nozzles (50 x 1.250mm) 2" wide x 4.1 feet long, each with 2 suction hoses (200 mm) 8" and 4 low pressure water nozzles.  </t>
    </r>
    <r>
      <rPr>
        <sz val="12"/>
        <color indexed="10"/>
        <rFont val="Arial"/>
        <family val="2"/>
      </rPr>
      <t>***</t>
    </r>
    <r>
      <rPr>
        <i/>
        <sz val="12"/>
        <color indexed="10"/>
        <rFont val="Arial"/>
        <family val="2"/>
      </rPr>
      <t>MUST INCLUDE HYDROSTATIC DRIVE SYSTEM TO OPERATE.</t>
    </r>
  </si>
  <si>
    <t>X281182130</t>
  </si>
  <si>
    <t>Auxiliary Fuel Tank - 35 gal. (130L) Additional for Sweeper</t>
  </si>
  <si>
    <t>X281181015</t>
  </si>
  <si>
    <t>(200 mm) 8" suction pipe, (1.450 mm) 4.75' long in lieu of the (1000 mm) 3.3' long</t>
  </si>
  <si>
    <t>X281182305</t>
  </si>
  <si>
    <r>
      <t xml:space="preserve">Rear Catch Basin Wander hose without Pneumatic Support Assist </t>
    </r>
    <r>
      <rPr>
        <sz val="12"/>
        <color indexed="60"/>
        <rFont val="Arial"/>
        <family val="2"/>
      </rPr>
      <t>(Must DEDUCT X281182025)</t>
    </r>
  </si>
  <si>
    <t>X281182355</t>
  </si>
  <si>
    <r>
      <t xml:space="preserve">Pneumatically raised wanderhose on the rear hopper door, (200 mm) 8" tube , with manual shut-off valve on the hopper door, water supply and standard suction pipe (1,000 mm) 3.3 feet long. Total lenght of the hose + pipe approx.( 4600 mm) 15.1 feet. </t>
    </r>
    <r>
      <rPr>
        <b/>
        <sz val="12"/>
        <color indexed="10"/>
        <rFont val="Arial"/>
        <family val="2"/>
      </rPr>
      <t xml:space="preserve"> (DEDUCT)</t>
    </r>
  </si>
  <si>
    <t>X281182025</t>
  </si>
  <si>
    <r>
      <t xml:space="preserve">Pneumatic gate slider between the suction tube and the hopper to cutt-off the suction on the main sweep gear when working with the wander hose - </t>
    </r>
    <r>
      <rPr>
        <sz val="12"/>
        <color indexed="60"/>
        <rFont val="Arial"/>
        <family val="2"/>
      </rPr>
      <t xml:space="preserve">STANDARD ON DUAL SWEEP </t>
    </r>
    <r>
      <rPr>
        <b/>
        <sz val="12"/>
        <rFont val="Arial"/>
        <family val="2"/>
      </rPr>
      <t xml:space="preserve"> </t>
    </r>
    <r>
      <rPr>
        <b/>
        <sz val="12"/>
        <color indexed="10"/>
        <rFont val="Arial"/>
        <family val="2"/>
      </rPr>
      <t>(Additonal Charge Applies ONLY for Right Single Sweep)</t>
    </r>
  </si>
  <si>
    <t>X2811824050</t>
  </si>
  <si>
    <r>
      <t xml:space="preserve">FLATJET HP spray nozzle bar in front of the each suction nozzle, controlled over the HP tap on the bar. This option can be combined with HP pumps with at least 8 gpm flow and at least 1,450 psi pressure. FOR </t>
    </r>
    <r>
      <rPr>
        <sz val="12"/>
        <color indexed="60"/>
        <rFont val="Arial"/>
        <family val="2"/>
      </rPr>
      <t>RIGHT HAND SWEEP</t>
    </r>
  </si>
  <si>
    <t>X281183160</t>
  </si>
  <si>
    <r>
      <t xml:space="preserve">FLATJET HP spray nozzle bar in front of the each suction nozzle, controlled over the HP tap on the bar. This option can be combined with HP pumps with at least 8 gpm flow and at least 1,450 psi pressure. FOR </t>
    </r>
    <r>
      <rPr>
        <sz val="12"/>
        <color indexed="60"/>
        <rFont val="Arial"/>
        <family val="2"/>
      </rPr>
      <t>DUAL SWEEP</t>
    </r>
  </si>
  <si>
    <r>
      <t xml:space="preserve">High pressure water system 70 l - 100 bar / 18.5 Gpm - 1,450 psi powered hydraulically by the sweeper, including a FLATJET spray bar mounted on the front bumper and the pneumatic water drain system. </t>
    </r>
    <r>
      <rPr>
        <sz val="12"/>
        <color indexed="60"/>
        <rFont val="Arial"/>
        <family val="2"/>
      </rPr>
      <t>ATTENTION:  Must Add 300HP Engine with 3500 RDS  Transmission and PTO on the chassis is necessary for this option</t>
    </r>
  </si>
  <si>
    <t>X281182240</t>
  </si>
  <si>
    <t>High pressure water system 30 l - 100 bar / 8 Gpm - 1,450 psi powered hydraulically by the sweeper, including a FLATJET spray bar mounted behind the the centre brush and the pneumatic water drain system</t>
  </si>
  <si>
    <t>Extension kit for high pressure washing system including an automatic stainless
steel hose reel and a heavy hand lance (15 m / 45 feet hose length), max.</t>
  </si>
  <si>
    <t>X281183120</t>
  </si>
  <si>
    <r>
      <t xml:space="preserve">High pressure water system 15 l - 100 bar / 4 gal - 1,450 psi for hopper washout. incl. lightweight hand lance. 15 m / 45 feet hose and stainless steel automatic hose reel, Including the pneumatic water drain system. </t>
    </r>
    <r>
      <rPr>
        <b/>
        <sz val="12"/>
        <color indexed="10"/>
        <rFont val="Arial"/>
        <family val="2"/>
      </rPr>
      <t xml:space="preserve"> (DEDUCT)</t>
    </r>
  </si>
  <si>
    <t>X281183095</t>
  </si>
  <si>
    <r>
      <t xml:space="preserve">PM10 -  Water Fine Mist Nozzles for All Sweeper Gear </t>
    </r>
    <r>
      <rPr>
        <sz val="12"/>
        <color indexed="60"/>
        <rFont val="Arial"/>
        <family val="2"/>
      </rPr>
      <t>RIGHT SINGLE SWEEP</t>
    </r>
    <r>
      <rPr>
        <b/>
        <sz val="12"/>
        <color indexed="10"/>
        <rFont val="Arial"/>
        <family val="2"/>
      </rPr>
      <t xml:space="preserve"> (DEDUCT)</t>
    </r>
  </si>
  <si>
    <t>X281183110</t>
  </si>
  <si>
    <r>
      <t xml:space="preserve">PM10 -  Water Fine Mist Nozzles for All Sweeper Gear </t>
    </r>
    <r>
      <rPr>
        <sz val="12"/>
        <color indexed="60"/>
        <rFont val="Arial"/>
        <family val="2"/>
      </rPr>
      <t xml:space="preserve">DUAL SWEEP </t>
    </r>
    <r>
      <rPr>
        <b/>
        <sz val="12"/>
        <color indexed="10"/>
        <rFont val="Arial"/>
        <family val="2"/>
      </rPr>
      <t>(DEDUCT)</t>
    </r>
  </si>
  <si>
    <r>
      <t xml:space="preserve">Suction Fan Cleaning Nozzle with Shut Off Valvem </t>
    </r>
    <r>
      <rPr>
        <b/>
        <sz val="12"/>
        <color indexed="10"/>
        <rFont val="Arial"/>
        <family val="2"/>
      </rPr>
      <t>(DEDUCT)</t>
    </r>
  </si>
  <si>
    <t>X281183030</t>
  </si>
  <si>
    <t>Triple Input Camera (Rear, LH and RH Sides)</t>
  </si>
  <si>
    <t>Rear View Camera with 7"LCD Monitor</t>
  </si>
  <si>
    <t>LED Arrowstick</t>
  </si>
  <si>
    <t>LED Cab Strobe  (Whelen 31HAF)</t>
  </si>
  <si>
    <r>
      <t xml:space="preserve">Basket Protectors for Beacon </t>
    </r>
    <r>
      <rPr>
        <b/>
        <sz val="12"/>
        <color indexed="10"/>
        <rFont val="Arial"/>
        <family val="2"/>
      </rPr>
      <t>(DEDUCT)</t>
    </r>
  </si>
  <si>
    <t>X281130035</t>
  </si>
  <si>
    <r>
      <t>Halogen beacons on the hopper roof (2 pcs.) instead of the LED beacons</t>
    </r>
    <r>
      <rPr>
        <b/>
        <sz val="12"/>
        <color indexed="10"/>
        <rFont val="Arial"/>
        <family val="2"/>
      </rPr>
      <t xml:space="preserve"> (DEDUCT)</t>
    </r>
  </si>
  <si>
    <t>X281130105</t>
  </si>
  <si>
    <r>
      <t xml:space="preserve">Set of the LED lights for the sweep gear.  One (1)  LED light for gutter broom and one (1) for suction nozzle.   </t>
    </r>
    <r>
      <rPr>
        <sz val="12"/>
        <color indexed="60"/>
        <rFont val="Arial"/>
        <family val="2"/>
      </rPr>
      <t>RIGHT SINGLE SWEEP</t>
    </r>
    <r>
      <rPr>
        <b/>
        <sz val="12"/>
        <color indexed="10"/>
        <rFont val="Arial"/>
        <family val="2"/>
      </rPr>
      <t xml:space="preserve"> (DEDUCT)</t>
    </r>
  </si>
  <si>
    <t>X281182400</t>
  </si>
  <si>
    <r>
      <t xml:space="preserve">Set of the LED lights for the sweep gear.  One (1)  LED light for each gutter broom and one (1) for each suction nozzle. DUAL SWEEP </t>
    </r>
    <r>
      <rPr>
        <b/>
        <sz val="12"/>
        <color indexed="10"/>
        <rFont val="Arial"/>
        <family val="2"/>
      </rPr>
      <t>(DEDUCT)</t>
    </r>
  </si>
  <si>
    <r>
      <t xml:space="preserve">In Cab Hopper Dump Controls (In addition to the present remote control outside of the cab. </t>
    </r>
    <r>
      <rPr>
        <i/>
        <sz val="12"/>
        <rFont val="Arial"/>
        <family val="2"/>
      </rPr>
      <t>(Closing the rear door can be operated only from outside for safety reasons)</t>
    </r>
  </si>
  <si>
    <r>
      <t xml:space="preserve">Simultaneous Sweep </t>
    </r>
    <r>
      <rPr>
        <b/>
        <sz val="12"/>
        <color indexed="10"/>
        <rFont val="Arial"/>
        <family val="2"/>
      </rPr>
      <t>(DEDUCT)</t>
    </r>
    <r>
      <rPr>
        <sz val="12"/>
        <rFont val="Arial"/>
        <family val="2"/>
      </rPr>
      <t xml:space="preserve"> on</t>
    </r>
    <r>
      <rPr>
        <sz val="12"/>
        <color indexed="60"/>
        <rFont val="Arial"/>
        <family val="2"/>
      </rPr>
      <t xml:space="preserve"> DUAL SWEEP ONLY</t>
    </r>
  </si>
  <si>
    <t>X281182155</t>
  </si>
  <si>
    <t>Gutter Broom In Cab Down Pressure Control</t>
  </si>
  <si>
    <t>STD</t>
  </si>
  <si>
    <r>
      <t>Suction nozzle down pressure adjustment. for</t>
    </r>
    <r>
      <rPr>
        <sz val="12"/>
        <color indexed="60"/>
        <rFont val="Arial"/>
        <family val="2"/>
      </rPr>
      <t xml:space="preserve"> RIGHT SINGLE SWEEP (</t>
    </r>
    <r>
      <rPr>
        <b/>
        <sz val="12"/>
        <color indexed="10"/>
        <rFont val="Arial"/>
        <family val="2"/>
      </rPr>
      <t>DEDUCT)</t>
    </r>
    <r>
      <rPr>
        <sz val="12"/>
        <rFont val="Arial"/>
        <family val="2"/>
      </rPr>
      <t xml:space="preserve">
hand side sweep gear.</t>
    </r>
  </si>
  <si>
    <r>
      <t>Suction nozzle down pressure adjustment for</t>
    </r>
    <r>
      <rPr>
        <sz val="12"/>
        <color indexed="60"/>
        <rFont val="Arial"/>
        <family val="2"/>
      </rPr>
      <t xml:space="preserve"> DUAL SWEEP (</t>
    </r>
    <r>
      <rPr>
        <b/>
        <sz val="12"/>
        <color indexed="10"/>
        <rFont val="Arial"/>
        <family val="2"/>
      </rPr>
      <t>DEDUCT)</t>
    </r>
  </si>
  <si>
    <r>
      <t xml:space="preserve">Dual Gutter broom tilt - in cab </t>
    </r>
    <r>
      <rPr>
        <b/>
        <sz val="12"/>
        <color indexed="10"/>
        <rFont val="Arial"/>
        <family val="2"/>
      </rPr>
      <t>(DEDUCT)</t>
    </r>
  </si>
  <si>
    <t>Hopper wash out system - Separate hi flow nozzles in the body for washing the hopper</t>
  </si>
  <si>
    <r>
      <t xml:space="preserve">Gutterbroom with Variable Position (by activating the function, the GB can be moved into the position closer to the center broom - deactivating will move the brush into the normal sweeping position) </t>
    </r>
    <r>
      <rPr>
        <sz val="12"/>
        <color indexed="60"/>
        <rFont val="Arial"/>
        <family val="2"/>
      </rPr>
      <t>RIGHT SINGLE SWEEP</t>
    </r>
  </si>
  <si>
    <r>
      <t xml:space="preserve">Gutterbroom with Variable Position (by activating the function, the GB can be moved into the position closer to the center broom - deactivating will move the brush into the normal sweeping position) </t>
    </r>
    <r>
      <rPr>
        <sz val="12"/>
        <color indexed="60"/>
        <rFont val="Arial"/>
        <family val="2"/>
      </rPr>
      <t>DUAL SWEEP</t>
    </r>
    <r>
      <rPr>
        <sz val="12"/>
        <rFont val="Arial"/>
        <family val="2"/>
      </rPr>
      <t xml:space="preserve"> </t>
    </r>
  </si>
  <si>
    <r>
      <t xml:space="preserve">Heavy duty fan 25% Increased Suction </t>
    </r>
    <r>
      <rPr>
        <b/>
        <sz val="12"/>
        <color indexed="10"/>
        <rFont val="Arial"/>
        <family val="2"/>
      </rPr>
      <t>(DEDUCT)</t>
    </r>
  </si>
  <si>
    <t>Hopper Full Indicator (Installed on Rear Axle of Sweeper)</t>
  </si>
  <si>
    <r>
      <t xml:space="preserve">Hopper coating (Synthetic Resin) for protection against stone damage </t>
    </r>
    <r>
      <rPr>
        <sz val="10"/>
        <rFont val="Arial"/>
        <family val="2"/>
      </rPr>
      <t>(Hopper &amp; Suction Duct)</t>
    </r>
  </si>
  <si>
    <r>
      <t>Rubber lined suction nozzle (</t>
    </r>
    <r>
      <rPr>
        <sz val="12"/>
        <color indexed="60"/>
        <rFont val="Arial"/>
        <family val="2"/>
      </rPr>
      <t>RIGHT SINGLE SWEEP)</t>
    </r>
  </si>
  <si>
    <r>
      <t xml:space="preserve">Rubber lined suction nozzles </t>
    </r>
    <r>
      <rPr>
        <sz val="12"/>
        <color indexed="60"/>
        <rFont val="Arial"/>
        <family val="2"/>
      </rPr>
      <t>(DUAL SWEEP)</t>
    </r>
  </si>
  <si>
    <r>
      <t>Stainless Steel Screens</t>
    </r>
    <r>
      <rPr>
        <b/>
        <sz val="12"/>
        <rFont val="Arial"/>
        <family val="2"/>
      </rPr>
      <t xml:space="preserve"> (304 Grade)</t>
    </r>
    <r>
      <rPr>
        <sz val="12"/>
        <rFont val="Arial"/>
        <family val="2"/>
      </rPr>
      <t xml:space="preserve"> in Lieu of Galvanized Hopper Screens</t>
    </r>
  </si>
  <si>
    <t>X281184145</t>
  </si>
  <si>
    <r>
      <t xml:space="preserve">Stainless Steel Rear Hopper Door </t>
    </r>
    <r>
      <rPr>
        <b/>
        <sz val="12"/>
        <rFont val="Arial"/>
        <family val="2"/>
      </rPr>
      <t>(304 Grade)</t>
    </r>
  </si>
  <si>
    <r>
      <t xml:space="preserve">Stainless Steel Hopper </t>
    </r>
    <r>
      <rPr>
        <b/>
        <sz val="12"/>
        <rFont val="Arial"/>
        <family val="2"/>
      </rPr>
      <t>(304 grade)</t>
    </r>
    <r>
      <rPr>
        <sz val="12"/>
        <rFont val="Arial"/>
        <family val="2"/>
      </rPr>
      <t xml:space="preserve"> version V6Air – incl. side walls, front wall and chute made of stainless steel</t>
    </r>
  </si>
  <si>
    <t>X281184150</t>
  </si>
  <si>
    <r>
      <t xml:space="preserve">Silent Design Engine Bay with Self-Extinguishing Sound Insulation Mats in the fan compartment. </t>
    </r>
    <r>
      <rPr>
        <b/>
        <sz val="12"/>
        <color indexed="10"/>
        <rFont val="Arial"/>
        <family val="2"/>
      </rPr>
      <t>(DEDUCT)</t>
    </r>
  </si>
  <si>
    <t>X281140005</t>
  </si>
  <si>
    <t>DUAL SWEEPER LH AND RH</t>
  </si>
  <si>
    <t>SINGLE SWEEP - RH ONLY</t>
  </si>
  <si>
    <t>Bulky debris flap controled from the CP in the cab</t>
  </si>
  <si>
    <t xml:space="preserve">the fan compartment according to EN/DIN 75200 </t>
  </si>
  <si>
    <t>"Unhanded" Suction Nozzle &amp; Gutter Broom Assembly</t>
  </si>
  <si>
    <t xml:space="preserve">"SILENT" package with fire resistant sound insulation material in </t>
  </si>
  <si>
    <t>Dual LED Gutterbroom and Nozzle Worklights</t>
  </si>
  <si>
    <t>Stainless Steel Tackle Line to Shake Hopper Screens</t>
  </si>
  <si>
    <t>4 gpm @1450PSI Pressure Washer with Hand Lance and Reel (45')</t>
  </si>
  <si>
    <t>Upgraded 50 Gal Chassis Fuel Tank - AUX Fuel tank not required</t>
  </si>
  <si>
    <t>Remote Grease Zerk for Wide Sweep Pivot</t>
  </si>
  <si>
    <t xml:space="preserve">Aerodynamic Bulky debris flap controlled from the cab </t>
  </si>
  <si>
    <t>Hopper and Door Raise Alarm</t>
  </si>
  <si>
    <t>PM10 Water System (3 additional nozzles on sweep gear)</t>
  </si>
  <si>
    <t>L.E.D Indicators on All Solenoid Plugs</t>
  </si>
  <si>
    <t>Suction Fan Cleaning Nozzle</t>
  </si>
  <si>
    <t>Pneumatic Rear Catch 8" Catch Basin Hose</t>
  </si>
  <si>
    <t>Dust Proof Electrical Wiring - IP65 Standards</t>
  </si>
  <si>
    <t>Trailing Arm Channel Brushes</t>
  </si>
  <si>
    <t>Tubes and Heavy Duty Wearplates - Rubberized (Dual)</t>
  </si>
  <si>
    <t>Outside cab handheld pendant dump controls</t>
  </si>
  <si>
    <t>Pendant wide sweep broom down pressure control</t>
  </si>
  <si>
    <t>Exact regulation of the water flow to every nozzle group</t>
  </si>
  <si>
    <t>Patented VAST Air recirculation system for low dust operation</t>
  </si>
  <si>
    <t>Four (4) Vacuum Nozzle Water Spray Jets (per side)</t>
  </si>
  <si>
    <t>Engine Pack &amp; Sweep Gear Powder Coated black</t>
  </si>
  <si>
    <t>Wide sweep brush water spray bar with four (4) spray jets</t>
  </si>
  <si>
    <t>Body Paint Two Part Epoxy Factory White</t>
  </si>
  <si>
    <t>Bumper Mounted Wide sweep Spray Bar with 3 Spray Jets (per side)</t>
  </si>
  <si>
    <t>Two (2) Rear Mounted LED Strobes w/Limb Guards</t>
  </si>
  <si>
    <t>One (1) Gutter Broom Water Spray Jets Per Side</t>
  </si>
  <si>
    <t>Remote Ground Level Drains: Engine, Hydraulic, Gearbox Oils &amp; Coolant</t>
  </si>
  <si>
    <t>GRP Water Wanks, 502 Gallons Capacity (1.900 liters)</t>
  </si>
  <si>
    <t>Cyclon prefilter for auxiliary engine</t>
  </si>
  <si>
    <t>Manual safe body props</t>
  </si>
  <si>
    <t>Bottom Floor Stainless Steel, side walls &amp; engine cawl - mild steel grade</t>
  </si>
  <si>
    <t>20 Micron Return Hydraulic Filters</t>
  </si>
  <si>
    <t>8.5 Cubic Yard  (6,4m³) Hopper Volumetric Capacity</t>
  </si>
  <si>
    <t>29 Gallon Hydraulic Oil Tank</t>
  </si>
  <si>
    <r>
      <rPr>
        <b/>
        <u/>
        <sz val="12"/>
        <rFont val="Arial"/>
        <family val="2"/>
      </rPr>
      <t>Global V6Air PURE VACUUM</t>
    </r>
    <r>
      <rPr>
        <sz val="12"/>
        <rFont val="Arial"/>
        <family val="2"/>
      </rPr>
      <t xml:space="preserve">, DUAL Gutter Broom with Pneumatic Flaps AIR Sweeper.  Aux. Engine:  John Deere, Type 4 Cylinder 74HP; </t>
    </r>
  </si>
  <si>
    <r>
      <t xml:space="preserve">GLOBAL V6Air </t>
    </r>
    <r>
      <rPr>
        <b/>
        <u/>
        <sz val="16"/>
        <rFont val="Arial"/>
        <family val="2"/>
      </rPr>
      <t>DUAL</t>
    </r>
    <r>
      <rPr>
        <b/>
        <sz val="16"/>
        <rFont val="Arial"/>
        <family val="2"/>
      </rPr>
      <t xml:space="preserve"> SWEEP</t>
    </r>
  </si>
  <si>
    <r>
      <t xml:space="preserve">GLOBAL V6Air </t>
    </r>
    <r>
      <rPr>
        <b/>
        <u/>
        <sz val="16"/>
        <rFont val="Arial"/>
        <family val="2"/>
      </rPr>
      <t>SINGLE</t>
    </r>
    <r>
      <rPr>
        <b/>
        <sz val="16"/>
        <rFont val="Arial"/>
        <family val="2"/>
      </rPr>
      <t xml:space="preserve"> SWEEP (RIGHT HAND ONLY) SINGLE SWEEP</t>
    </r>
  </si>
  <si>
    <t>REGENERATIVE AIR/VACUUM AIR TYPE STREET SWEEPER</t>
  </si>
  <si>
    <t>GLOBAL V6AIR</t>
  </si>
  <si>
    <t>MSRP2025 Global Vehicle Price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</si>
</sst>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44" formatCode="_(&quot;$&quot;* #,##0.00_);_(&quot;$&quot;* \(#,##0.00\);_(&quot;$&quot;* &quot;-&quot;??_);_(@_)"/>
    <numFmt numFmtId="164" formatCode="_(&quot;$&quot;* #,##0_);_(&quot;$&quot;* \(#,##0\);_(&quot;$&quot;* &quot;-&quot;??_);_(@_)"/>
    <numFmt numFmtId="165" formatCode="[$-409]mmmm\ d\,\ yyyy;@"/>
    <numFmt numFmtId="166" formatCode="&quot;$&quot;#,##0.0_);[Red]\(&quot;$&quot;#,##0.0\)"/>
  </numFmts>
  <fonts count="48" x14ac:knownFonts="1">
    <font>
      <sz val="11"/>
      <color theme="1"/>
      <name val="Aptos Narrow"/>
      <family val="2"/>
      <scheme val="minor"/>
    </font>
    <font>
      <sz val="11"/>
      <color theme="1"/>
      <name val="Aptos Narrow"/>
      <family val="2"/>
      <scheme val="minor"/>
    </font>
    <font>
      <sz val="10"/>
      <name val="Arial"/>
      <family val="2"/>
    </font>
    <font>
      <b/>
      <sz val="10"/>
      <name val="Arial"/>
      <family val="2"/>
    </font>
    <font>
      <sz val="12"/>
      <color rgb="FFFF0000"/>
      <name val="Arial"/>
      <family val="2"/>
    </font>
    <font>
      <sz val="12"/>
      <name val="Arial"/>
      <family val="2"/>
    </font>
    <font>
      <b/>
      <sz val="12"/>
      <name val="Arial"/>
      <family val="2"/>
    </font>
    <font>
      <sz val="12"/>
      <color theme="1"/>
      <name val="Arial"/>
      <family val="2"/>
    </font>
    <font>
      <b/>
      <sz val="12"/>
      <color indexed="8"/>
      <name val="Arial"/>
      <family val="2"/>
    </font>
    <font>
      <b/>
      <sz val="14"/>
      <color indexed="8"/>
      <name val="Arial"/>
      <family val="2"/>
    </font>
    <font>
      <sz val="8"/>
      <name val="Arial"/>
      <family val="2"/>
    </font>
    <font>
      <u val="double"/>
      <sz val="11"/>
      <name val="Arial"/>
      <family val="2"/>
    </font>
    <font>
      <b/>
      <u val="double"/>
      <sz val="11"/>
      <name val="Arial"/>
      <family val="2"/>
    </font>
    <font>
      <u val="double"/>
      <sz val="10"/>
      <name val="Arial"/>
      <family val="2"/>
    </font>
    <font>
      <b/>
      <u val="double"/>
      <sz val="14"/>
      <name val="Arial"/>
      <family val="2"/>
    </font>
    <font>
      <b/>
      <sz val="18"/>
      <name val="Arial"/>
      <family val="2"/>
    </font>
    <font>
      <b/>
      <sz val="15"/>
      <name val="Arial"/>
      <family val="2"/>
    </font>
    <font>
      <b/>
      <sz val="16"/>
      <name val="Arial"/>
      <family val="2"/>
    </font>
    <font>
      <b/>
      <i/>
      <sz val="14"/>
      <name val="Arial"/>
      <family val="2"/>
    </font>
    <font>
      <b/>
      <i/>
      <sz val="12"/>
      <name val="Arial"/>
      <family val="2"/>
    </font>
    <font>
      <b/>
      <sz val="36"/>
      <name val="Arial"/>
      <family val="2"/>
    </font>
    <font>
      <sz val="16"/>
      <name val="Arial"/>
      <family val="2"/>
    </font>
    <font>
      <b/>
      <sz val="9"/>
      <name val="Arial"/>
      <family val="2"/>
    </font>
    <font>
      <sz val="9"/>
      <name val="Arial"/>
      <family val="2"/>
    </font>
    <font>
      <sz val="12"/>
      <color indexed="8"/>
      <name val="Arial"/>
      <family val="2"/>
    </font>
    <font>
      <i/>
      <sz val="9"/>
      <name val="Arial"/>
      <family val="2"/>
    </font>
    <font>
      <sz val="11"/>
      <name val="Arial"/>
      <family val="2"/>
    </font>
    <font>
      <b/>
      <sz val="20"/>
      <name val="Arial"/>
      <family val="2"/>
    </font>
    <font>
      <sz val="10"/>
      <color theme="9" tint="0.79998168889431442"/>
      <name val="Arial"/>
      <family val="2"/>
    </font>
    <font>
      <b/>
      <sz val="30"/>
      <name val="Arial"/>
      <family val="2"/>
    </font>
    <font>
      <sz val="12"/>
      <name val="Times New Roman"/>
      <family val="1"/>
    </font>
    <font>
      <b/>
      <sz val="27"/>
      <name val="Arial"/>
      <family val="2"/>
    </font>
    <font>
      <b/>
      <sz val="8"/>
      <color indexed="81"/>
      <name val="Tahoma"/>
      <family val="2"/>
    </font>
    <font>
      <sz val="8"/>
      <color indexed="81"/>
      <name val="Tahoma"/>
      <family val="2"/>
    </font>
    <font>
      <sz val="30"/>
      <name val="Arial"/>
      <family val="2"/>
    </font>
    <font>
      <b/>
      <i/>
      <sz val="10"/>
      <name val="Arial"/>
      <family val="2"/>
    </font>
    <font>
      <b/>
      <i/>
      <u/>
      <sz val="10"/>
      <name val="Arial"/>
      <family val="2"/>
    </font>
    <font>
      <b/>
      <sz val="28"/>
      <name val="Arial"/>
      <family val="2"/>
    </font>
    <font>
      <b/>
      <sz val="24"/>
      <name val="Arial"/>
      <family val="2"/>
    </font>
    <font>
      <b/>
      <i/>
      <sz val="10"/>
      <color rgb="FF00B050"/>
      <name val="Arial"/>
      <family val="2"/>
    </font>
    <font>
      <sz val="10"/>
      <color rgb="FFFF0000"/>
      <name val="Arial"/>
      <family val="2"/>
    </font>
    <font>
      <sz val="12"/>
      <color indexed="60"/>
      <name val="Arial"/>
      <family val="2"/>
    </font>
    <font>
      <b/>
      <sz val="12"/>
      <color indexed="10"/>
      <name val="Arial"/>
      <family val="2"/>
    </font>
    <font>
      <sz val="12"/>
      <color indexed="10"/>
      <name val="Arial"/>
      <family val="2"/>
    </font>
    <font>
      <i/>
      <sz val="12"/>
      <color indexed="10"/>
      <name val="Arial"/>
      <family val="2"/>
    </font>
    <font>
      <i/>
      <sz val="12"/>
      <name val="Arial"/>
      <family val="2"/>
    </font>
    <font>
      <b/>
      <u/>
      <sz val="12"/>
      <name val="Arial"/>
      <family val="2"/>
    </font>
    <font>
      <b/>
      <u/>
      <sz val="16"/>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theme="6" tint="0.79998168889431442"/>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bgColor indexed="64"/>
      </patternFill>
    </fill>
    <fill>
      <patternFill patternType="solid">
        <fgColor rgb="FF00B050"/>
        <bgColor indexed="64"/>
      </patternFill>
    </fill>
  </fills>
  <borders count="15">
    <border>
      <left/>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double">
        <color indexed="64"/>
      </top>
      <bottom style="thin">
        <color indexed="64"/>
      </bottom>
      <diagonal/>
    </border>
    <border>
      <left/>
      <right/>
      <top style="medium">
        <color indexed="64"/>
      </top>
      <bottom style="thin">
        <color indexed="64"/>
      </bottom>
      <diagonal/>
    </border>
    <border>
      <left/>
      <right/>
      <top style="thin">
        <color indexed="64"/>
      </top>
      <bottom/>
      <diagonal/>
    </border>
    <border>
      <left style="medium">
        <color indexed="64"/>
      </left>
      <right/>
      <top/>
      <bottom style="medium">
        <color indexed="64"/>
      </bottom>
      <diagonal/>
    </border>
  </borders>
  <cellStyleXfs count="6">
    <xf numFmtId="0" fontId="0" fillId="0" borderId="0"/>
    <xf numFmtId="44" fontId="1"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256">
    <xf numFmtId="0" fontId="0" fillId="0" borderId="0" xfId="0"/>
    <xf numFmtId="0" fontId="2" fillId="0" borderId="0" xfId="2"/>
    <xf numFmtId="0" fontId="2" fillId="0" borderId="0" xfId="2" applyAlignment="1">
      <alignment horizontal="center"/>
    </xf>
    <xf numFmtId="0" fontId="3" fillId="2" borderId="0" xfId="2" applyFont="1" applyFill="1"/>
    <xf numFmtId="9" fontId="4" fillId="0" borderId="0" xfId="3" applyFont="1" applyFill="1" applyBorder="1" applyAlignment="1">
      <alignment horizontal="center"/>
    </xf>
    <xf numFmtId="0" fontId="2" fillId="0" borderId="0" xfId="2" applyAlignment="1">
      <alignment vertical="center"/>
    </xf>
    <xf numFmtId="0" fontId="5" fillId="0" borderId="0" xfId="2" applyFont="1" applyAlignment="1">
      <alignment vertical="center"/>
    </xf>
    <xf numFmtId="0" fontId="6" fillId="0" borderId="0" xfId="2" applyFont="1" applyAlignment="1">
      <alignment horizontal="center" vertical="center"/>
    </xf>
    <xf numFmtId="0" fontId="5" fillId="0" borderId="0" xfId="2" applyFont="1" applyAlignment="1">
      <alignment horizontal="center" vertical="center"/>
    </xf>
    <xf numFmtId="164" fontId="5" fillId="0" borderId="0" xfId="1" applyNumberFormat="1" applyFont="1" applyFill="1" applyBorder="1" applyAlignment="1">
      <alignment horizontal="center"/>
    </xf>
    <xf numFmtId="0" fontId="2" fillId="0" borderId="0" xfId="2" applyAlignment="1">
      <alignment vertical="center"/>
    </xf>
    <xf numFmtId="0" fontId="5" fillId="0" borderId="0" xfId="2" applyFont="1" applyAlignment="1">
      <alignment vertical="center"/>
    </xf>
    <xf numFmtId="0" fontId="5" fillId="0" borderId="1" xfId="2" applyFont="1" applyBorder="1" applyAlignment="1">
      <alignment horizontal="center" vertical="center"/>
    </xf>
    <xf numFmtId="0" fontId="5" fillId="0" borderId="0" xfId="2" applyFont="1" applyAlignment="1">
      <alignment horizontal="left" vertical="center"/>
    </xf>
    <xf numFmtId="164" fontId="7" fillId="0" borderId="0" xfId="1" applyNumberFormat="1" applyFont="1" applyFill="1" applyBorder="1" applyAlignment="1">
      <alignment horizontal="center"/>
    </xf>
    <xf numFmtId="0" fontId="5" fillId="0" borderId="0" xfId="2" applyFont="1" applyAlignment="1">
      <alignment vertical="center" wrapText="1"/>
    </xf>
    <xf numFmtId="49" fontId="6" fillId="0" borderId="0" xfId="2" applyNumberFormat="1" applyFont="1" applyAlignment="1">
      <alignment horizontal="center" vertical="center"/>
    </xf>
    <xf numFmtId="0" fontId="5" fillId="0" borderId="0" xfId="2" applyFont="1" applyAlignment="1">
      <alignment horizontal="center" vertical="center"/>
    </xf>
    <xf numFmtId="0" fontId="5" fillId="0" borderId="0" xfId="2" applyFont="1" applyAlignment="1">
      <alignment horizontal="left" vertical="center"/>
    </xf>
    <xf numFmtId="164" fontId="7" fillId="0" borderId="0" xfId="1" applyNumberFormat="1" applyFont="1" applyFill="1" applyBorder="1" applyAlignment="1" applyProtection="1">
      <alignment horizontal="center"/>
      <protection locked="0"/>
    </xf>
    <xf numFmtId="0" fontId="5" fillId="0" borderId="0" xfId="2" applyFont="1" applyAlignment="1" applyProtection="1">
      <alignment vertical="center"/>
      <protection locked="0"/>
    </xf>
    <xf numFmtId="0" fontId="6" fillId="0" borderId="0" xfId="2" applyFont="1" applyAlignment="1" applyProtection="1">
      <alignment horizontal="center" vertical="center"/>
      <protection locked="0"/>
    </xf>
    <xf numFmtId="0" fontId="5" fillId="0" borderId="0" xfId="2" applyFont="1" applyAlignment="1" applyProtection="1">
      <alignment vertical="center"/>
      <protection locked="0"/>
    </xf>
    <xf numFmtId="0" fontId="5" fillId="0" borderId="0" xfId="2" applyFont="1" applyAlignment="1" applyProtection="1">
      <alignment horizontal="left" vertical="center"/>
      <protection locked="0"/>
    </xf>
    <xf numFmtId="0" fontId="5" fillId="0" borderId="0" xfId="2" applyFont="1" applyAlignment="1" applyProtection="1">
      <alignment horizontal="left" vertical="center"/>
      <protection locked="0"/>
    </xf>
    <xf numFmtId="0" fontId="5" fillId="0" borderId="0" xfId="2" applyFont="1" applyAlignment="1" applyProtection="1">
      <alignment horizontal="left" vertical="center" wrapText="1"/>
      <protection locked="0"/>
    </xf>
    <xf numFmtId="0" fontId="5" fillId="0" borderId="2" xfId="2" applyFont="1" applyBorder="1" applyAlignment="1">
      <alignment horizontal="left" vertical="center" wrapText="1"/>
    </xf>
    <xf numFmtId="0" fontId="6" fillId="0" borderId="2" xfId="2" applyFont="1" applyBorder="1" applyAlignment="1">
      <alignment horizontal="center" vertical="center"/>
    </xf>
    <xf numFmtId="0" fontId="5" fillId="0" borderId="3" xfId="2" applyFont="1" applyBorder="1" applyAlignment="1">
      <alignment horizontal="center" vertical="center"/>
    </xf>
    <xf numFmtId="164" fontId="0" fillId="3" borderId="4" xfId="1" applyNumberFormat="1" applyFont="1" applyFill="1" applyBorder="1" applyAlignment="1">
      <alignment horizontal="centerContinuous" vertical="center"/>
    </xf>
    <xf numFmtId="0" fontId="2" fillId="3" borderId="4" xfId="2" applyFill="1" applyBorder="1" applyAlignment="1">
      <alignment horizontal="centerContinuous" vertical="center"/>
    </xf>
    <xf numFmtId="0" fontId="2" fillId="3" borderId="0" xfId="2" applyFill="1" applyAlignment="1">
      <alignment horizontal="centerContinuous" vertical="center"/>
    </xf>
    <xf numFmtId="0" fontId="8" fillId="3" borderId="0" xfId="2" applyFont="1" applyFill="1" applyAlignment="1">
      <alignment horizontal="centerContinuous" vertical="center" wrapText="1"/>
    </xf>
    <xf numFmtId="0" fontId="9" fillId="3" borderId="0" xfId="2" applyFont="1" applyFill="1" applyAlignment="1">
      <alignment horizontal="centerContinuous" vertical="center" wrapText="1"/>
    </xf>
    <xf numFmtId="164" fontId="6" fillId="0" borderId="5" xfId="1" applyNumberFormat="1" applyFont="1" applyFill="1" applyBorder="1" applyAlignment="1">
      <alignment horizontal="center"/>
    </xf>
    <xf numFmtId="0" fontId="6" fillId="0" borderId="5" xfId="2" applyFont="1" applyBorder="1"/>
    <xf numFmtId="0" fontId="2" fillId="0" borderId="5" xfId="2" applyBorder="1"/>
    <xf numFmtId="0" fontId="2" fillId="0" borderId="5" xfId="2" applyBorder="1" applyAlignment="1">
      <alignment horizontal="center"/>
    </xf>
    <xf numFmtId="0" fontId="8" fillId="4" borderId="6" xfId="2" applyFont="1" applyFill="1" applyBorder="1" applyAlignment="1">
      <alignment horizontal="right" vertical="top" wrapText="1"/>
    </xf>
    <xf numFmtId="0" fontId="8" fillId="4" borderId="6" xfId="2" applyFont="1" applyFill="1" applyBorder="1" applyAlignment="1">
      <alignment horizontal="right" vertical="top"/>
    </xf>
    <xf numFmtId="0" fontId="8" fillId="4" borderId="6" xfId="2" applyFont="1" applyFill="1" applyBorder="1" applyAlignment="1">
      <alignment vertical="top" wrapText="1"/>
    </xf>
    <xf numFmtId="0" fontId="8" fillId="4" borderId="6" xfId="2" applyFont="1" applyFill="1" applyBorder="1" applyAlignment="1">
      <alignment horizontal="center" vertical="top" wrapText="1"/>
    </xf>
    <xf numFmtId="0" fontId="2" fillId="0" borderId="0" xfId="2" applyAlignment="1">
      <alignment horizontal="right"/>
    </xf>
    <xf numFmtId="0" fontId="5" fillId="0" borderId="6" xfId="2" applyFont="1" applyBorder="1"/>
    <xf numFmtId="0" fontId="5" fillId="0" borderId="6" xfId="2" applyFont="1" applyBorder="1" applyAlignment="1">
      <alignment horizontal="center"/>
    </xf>
    <xf numFmtId="0" fontId="5" fillId="0" borderId="0" xfId="2" applyFont="1"/>
    <xf numFmtId="0" fontId="5" fillId="0" borderId="0" xfId="2" applyFont="1" applyAlignment="1">
      <alignment horizontal="center"/>
    </xf>
    <xf numFmtId="0" fontId="2" fillId="0" borderId="0" xfId="2" applyAlignment="1" applyProtection="1">
      <alignment horizontal="right"/>
      <protection locked="0"/>
    </xf>
    <xf numFmtId="0" fontId="2" fillId="0" borderId="0" xfId="2" applyAlignment="1">
      <alignment horizontal="left"/>
    </xf>
    <xf numFmtId="0" fontId="10" fillId="0" borderId="0" xfId="2" applyFont="1" applyProtection="1">
      <protection locked="0"/>
    </xf>
    <xf numFmtId="0" fontId="10" fillId="0" borderId="0" xfId="2" applyFont="1" applyAlignment="1" applyProtection="1">
      <alignment wrapText="1"/>
      <protection locked="0"/>
    </xf>
    <xf numFmtId="49" fontId="10" fillId="0" borderId="0" xfId="2" applyNumberFormat="1" applyFont="1" applyProtection="1">
      <protection locked="0"/>
    </xf>
    <xf numFmtId="6" fontId="2" fillId="0" borderId="0" xfId="2" applyNumberFormat="1"/>
    <xf numFmtId="8" fontId="2" fillId="0" borderId="0" xfId="2" applyNumberFormat="1"/>
    <xf numFmtId="0" fontId="11" fillId="0" borderId="0" xfId="2" applyFont="1" applyAlignment="1">
      <alignment horizontal="centerContinuous"/>
    </xf>
    <xf numFmtId="0" fontId="12" fillId="0" borderId="0" xfId="2" applyFont="1" applyAlignment="1">
      <alignment horizontal="centerContinuous"/>
    </xf>
    <xf numFmtId="0" fontId="13" fillId="5" borderId="7" xfId="2" applyFont="1" applyFill="1" applyBorder="1" applyAlignment="1">
      <alignment horizontal="centerContinuous"/>
    </xf>
    <xf numFmtId="0" fontId="14" fillId="5" borderId="7" xfId="2" applyFont="1" applyFill="1" applyBorder="1" applyAlignment="1">
      <alignment horizontal="centerContinuous"/>
    </xf>
    <xf numFmtId="0" fontId="2" fillId="0" borderId="0" xfId="2" applyAlignment="1">
      <alignment wrapText="1"/>
    </xf>
    <xf numFmtId="0" fontId="2" fillId="3" borderId="0" xfId="2" applyFill="1"/>
    <xf numFmtId="0" fontId="2" fillId="3" borderId="0" xfId="2" applyFill="1" applyAlignment="1">
      <alignment wrapText="1"/>
    </xf>
    <xf numFmtId="6" fontId="15" fillId="3" borderId="0" xfId="2" applyNumberFormat="1" applyFont="1" applyFill="1" applyAlignment="1">
      <alignment vertical="top" wrapText="1"/>
    </xf>
    <xf numFmtId="0" fontId="16" fillId="3" borderId="0" xfId="2" applyFont="1" applyFill="1" applyAlignment="1">
      <alignment horizontal="right" vertical="top"/>
    </xf>
    <xf numFmtId="0" fontId="5" fillId="3" borderId="0" xfId="2" applyFont="1" applyFill="1" applyAlignment="1">
      <alignment horizontal="left" vertical="center" wrapText="1"/>
    </xf>
    <xf numFmtId="0" fontId="5" fillId="3" borderId="0" xfId="2" applyFont="1" applyFill="1"/>
    <xf numFmtId="0" fontId="5" fillId="3" borderId="0" xfId="2" applyFont="1" applyFill="1" applyAlignment="1">
      <alignment horizontal="center"/>
    </xf>
    <xf numFmtId="0" fontId="17" fillId="3" borderId="0" xfId="2" applyFont="1" applyFill="1" applyAlignment="1">
      <alignment horizontal="left" vertical="top"/>
    </xf>
    <xf numFmtId="165" fontId="18" fillId="6" borderId="8" xfId="2" applyNumberFormat="1" applyFont="1" applyFill="1" applyBorder="1" applyAlignment="1">
      <alignment horizontal="center" vertical="top" wrapText="1"/>
    </xf>
    <xf numFmtId="0" fontId="2" fillId="5" borderId="0" xfId="2" applyFill="1"/>
    <xf numFmtId="0" fontId="2" fillId="5" borderId="0" xfId="2" applyFill="1" applyAlignment="1">
      <alignment horizontal="center"/>
    </xf>
    <xf numFmtId="0" fontId="19" fillId="5" borderId="0" xfId="2" applyFont="1" applyFill="1"/>
    <xf numFmtId="0" fontId="5" fillId="6" borderId="9" xfId="2" applyFont="1" applyFill="1" applyBorder="1" applyAlignment="1">
      <alignment horizontal="center"/>
    </xf>
    <xf numFmtId="0" fontId="20" fillId="5" borderId="0" xfId="2" applyFont="1" applyFill="1"/>
    <xf numFmtId="0" fontId="2" fillId="0" borderId="7" xfId="2" applyBorder="1"/>
    <xf numFmtId="0" fontId="2" fillId="0" borderId="7" xfId="2" applyBorder="1" applyAlignment="1">
      <alignment horizontal="center"/>
    </xf>
    <xf numFmtId="0" fontId="21" fillId="0" borderId="0" xfId="2" applyFont="1" applyAlignment="1">
      <alignment horizontal="centerContinuous"/>
    </xf>
    <xf numFmtId="0" fontId="17" fillId="0" borderId="0" xfId="2" applyFont="1" applyAlignment="1">
      <alignment horizontal="centerContinuous"/>
    </xf>
    <xf numFmtId="0" fontId="22" fillId="0" borderId="0" xfId="2" applyFont="1" applyAlignment="1">
      <alignment horizontal="left"/>
    </xf>
    <xf numFmtId="0" fontId="2" fillId="0" borderId="0" xfId="2" applyAlignment="1">
      <alignment horizontal="centerContinuous"/>
    </xf>
    <xf numFmtId="3" fontId="2" fillId="0" borderId="0" xfId="2" applyNumberFormat="1"/>
    <xf numFmtId="6" fontId="5" fillId="0" borderId="0" xfId="4" applyNumberFormat="1" applyFont="1" applyFill="1"/>
    <xf numFmtId="3" fontId="5" fillId="0" borderId="0" xfId="2" applyNumberFormat="1" applyFont="1"/>
    <xf numFmtId="6" fontId="5" fillId="0" borderId="0" xfId="4" applyNumberFormat="1" applyFont="1" applyFill="1" applyAlignment="1">
      <alignment horizontal="right"/>
    </xf>
    <xf numFmtId="0" fontId="5" fillId="0" borderId="0" xfId="2" applyFont="1" applyAlignment="1" applyProtection="1">
      <alignment horizontal="center"/>
      <protection locked="0"/>
    </xf>
    <xf numFmtId="0" fontId="5" fillId="0" borderId="0" xfId="2" applyFont="1" applyAlignment="1" applyProtection="1">
      <alignment horizontal="center" vertical="top"/>
      <protection locked="0"/>
    </xf>
    <xf numFmtId="0" fontId="5" fillId="0" borderId="0" xfId="2" applyFont="1" applyAlignment="1" applyProtection="1">
      <alignment horizontal="center" vertical="center"/>
      <protection locked="0"/>
    </xf>
    <xf numFmtId="3" fontId="5" fillId="0" borderId="0" xfId="2" applyNumberFormat="1" applyFont="1" applyAlignment="1">
      <alignment horizontal="right" vertical="top"/>
    </xf>
    <xf numFmtId="3" fontId="5" fillId="0" borderId="0" xfId="2" applyNumberFormat="1" applyFont="1" applyAlignment="1">
      <alignment horizontal="right"/>
    </xf>
    <xf numFmtId="49" fontId="5" fillId="0" borderId="0" xfId="2" applyNumberFormat="1" applyFont="1" applyAlignment="1" applyProtection="1">
      <alignment horizontal="center" vertical="center"/>
      <protection locked="0"/>
    </xf>
    <xf numFmtId="49" fontId="5" fillId="0" borderId="0" xfId="2" applyNumberFormat="1" applyFont="1" applyAlignment="1">
      <alignment horizontal="center"/>
    </xf>
    <xf numFmtId="6" fontId="7" fillId="0" borderId="0" xfId="4" applyNumberFormat="1" applyFont="1" applyFill="1"/>
    <xf numFmtId="6" fontId="7" fillId="0" borderId="0" xfId="4" applyNumberFormat="1" applyFont="1" applyFill="1" applyAlignment="1">
      <alignment horizontal="right"/>
    </xf>
    <xf numFmtId="3" fontId="5" fillId="0" borderId="0" xfId="2" applyNumberFormat="1" applyFont="1" applyAlignment="1">
      <alignment horizontal="centerContinuous"/>
    </xf>
    <xf numFmtId="0" fontId="5" fillId="0" borderId="0" xfId="2" applyFont="1" applyAlignment="1">
      <alignment horizontal="centerContinuous"/>
    </xf>
    <xf numFmtId="0" fontId="5" fillId="0" borderId="0" xfId="2" applyFont="1" applyAlignment="1">
      <alignment horizontal="left"/>
    </xf>
    <xf numFmtId="0" fontId="24" fillId="0" borderId="0" xfId="2" applyFont="1" applyAlignment="1">
      <alignment horizontal="centerContinuous" vertical="center"/>
    </xf>
    <xf numFmtId="0" fontId="7" fillId="0" borderId="0" xfId="2" applyFont="1" applyAlignment="1">
      <alignment horizontal="center"/>
    </xf>
    <xf numFmtId="0" fontId="23" fillId="0" borderId="0" xfId="2" applyFont="1"/>
    <xf numFmtId="0" fontId="5" fillId="0" borderId="0" xfId="2" applyFont="1" applyAlignment="1">
      <alignment horizontal="center" vertical="top"/>
    </xf>
    <xf numFmtId="6" fontId="5" fillId="0" borderId="0" xfId="4" applyNumberFormat="1" applyFont="1" applyFill="1" applyAlignment="1" applyProtection="1">
      <alignment vertical="center"/>
      <protection locked="0"/>
    </xf>
    <xf numFmtId="0" fontId="5" fillId="0" borderId="0" xfId="2" applyFont="1" applyAlignment="1" applyProtection="1">
      <alignment vertical="center" wrapText="1"/>
      <protection locked="0"/>
    </xf>
    <xf numFmtId="6" fontId="2" fillId="0" borderId="0" xfId="2" applyNumberFormat="1" applyAlignment="1">
      <alignment horizontal="centerContinuous" vertical="center"/>
    </xf>
    <xf numFmtId="0" fontId="2" fillId="7" borderId="7" xfId="2" applyFill="1" applyBorder="1" applyAlignment="1">
      <alignment horizontal="centerContinuous" vertical="center"/>
    </xf>
    <xf numFmtId="0" fontId="8" fillId="7" borderId="7" xfId="2" applyFont="1" applyFill="1" applyBorder="1" applyAlignment="1">
      <alignment horizontal="centerContinuous" vertical="center" wrapText="1"/>
    </xf>
    <xf numFmtId="0" fontId="9" fillId="7" borderId="7" xfId="2" applyFont="1" applyFill="1" applyBorder="1" applyAlignment="1">
      <alignment horizontal="centerContinuous" vertical="center" wrapText="1"/>
    </xf>
    <xf numFmtId="6" fontId="6" fillId="0" borderId="0" xfId="2" applyNumberFormat="1" applyFont="1" applyAlignment="1">
      <alignment wrapText="1"/>
    </xf>
    <xf numFmtId="0" fontId="8" fillId="0" borderId="6" xfId="2" applyFont="1" applyBorder="1" applyAlignment="1">
      <alignment horizontal="right" vertical="top" wrapText="1"/>
    </xf>
    <xf numFmtId="0" fontId="8" fillId="0" borderId="6" xfId="2" applyFont="1" applyBorder="1" applyAlignment="1">
      <alignment vertical="top" wrapText="1"/>
    </xf>
    <xf numFmtId="0" fontId="8" fillId="0" borderId="6" xfId="2" applyFont="1" applyBorder="1" applyAlignment="1">
      <alignment horizontal="center" vertical="top" wrapText="1"/>
    </xf>
    <xf numFmtId="0" fontId="6" fillId="0" borderId="6" xfId="2" applyFont="1" applyBorder="1" applyAlignment="1">
      <alignment horizontal="center"/>
    </xf>
    <xf numFmtId="0" fontId="2" fillId="0" borderId="6" xfId="2" applyBorder="1" applyAlignment="1">
      <alignment horizontal="center"/>
    </xf>
    <xf numFmtId="0" fontId="26" fillId="0" borderId="0" xfId="2" applyFont="1"/>
    <xf numFmtId="0" fontId="13" fillId="0" borderId="7" xfId="2" applyFont="1" applyBorder="1" applyAlignment="1">
      <alignment horizontal="centerContinuous"/>
    </xf>
    <xf numFmtId="0" fontId="14" fillId="0" borderId="7" xfId="2" applyFont="1" applyBorder="1" applyAlignment="1">
      <alignment horizontal="centerContinuous"/>
    </xf>
    <xf numFmtId="0" fontId="6" fillId="0" borderId="0" xfId="2" applyFont="1" applyAlignment="1">
      <alignment horizontal="left" vertical="center"/>
    </xf>
    <xf numFmtId="6" fontId="27" fillId="0" borderId="0" xfId="2" applyNumberFormat="1" applyFont="1" applyAlignment="1">
      <alignment vertical="top" wrapText="1"/>
    </xf>
    <xf numFmtId="0" fontId="16" fillId="0" borderId="0" xfId="2" applyFont="1" applyAlignment="1">
      <alignment horizontal="right" vertical="top" wrapText="1"/>
    </xf>
    <xf numFmtId="0" fontId="6" fillId="0" borderId="0" xfId="2" applyFont="1" applyAlignment="1">
      <alignment horizontal="right" vertical="top"/>
    </xf>
    <xf numFmtId="0" fontId="16" fillId="0" borderId="0" xfId="2" applyFont="1" applyAlignment="1">
      <alignment horizontal="right" vertical="top"/>
    </xf>
    <xf numFmtId="0" fontId="5" fillId="8" borderId="0" xfId="2" applyFont="1" applyFill="1"/>
    <xf numFmtId="0" fontId="5" fillId="8" borderId="0" xfId="2" applyFont="1" applyFill="1" applyAlignment="1">
      <alignment horizontal="center"/>
    </xf>
    <xf numFmtId="0" fontId="17" fillId="8" borderId="0" xfId="2" applyFont="1" applyFill="1" applyAlignment="1">
      <alignment horizontal="left" vertical="top"/>
    </xf>
    <xf numFmtId="0" fontId="19" fillId="0" borderId="0" xfId="2" applyFont="1"/>
    <xf numFmtId="0" fontId="20" fillId="0" borderId="0" xfId="2" applyFont="1"/>
    <xf numFmtId="0" fontId="28" fillId="0" borderId="0" xfId="2" applyFont="1"/>
    <xf numFmtId="164" fontId="5" fillId="0" borderId="0" xfId="1" applyNumberFormat="1" applyFont="1"/>
    <xf numFmtId="164" fontId="5" fillId="0" borderId="0" xfId="1" applyNumberFormat="1" applyFont="1" applyAlignment="1">
      <alignment horizontal="right"/>
    </xf>
    <xf numFmtId="164" fontId="5" fillId="0" borderId="0" xfId="1" applyNumberFormat="1" applyFont="1" applyFill="1"/>
    <xf numFmtId="164" fontId="5" fillId="0" borderId="0" xfId="1" applyNumberFormat="1" applyFont="1" applyFill="1" applyAlignment="1">
      <alignment horizontal="right"/>
    </xf>
    <xf numFmtId="164" fontId="2" fillId="0" borderId="0" xfId="1" applyNumberFormat="1" applyFont="1" applyFill="1" applyAlignment="1">
      <alignment horizontal="right" vertical="center"/>
    </xf>
    <xf numFmtId="164" fontId="0" fillId="0" borderId="0" xfId="1" applyNumberFormat="1" applyFont="1" applyFill="1" applyBorder="1" applyAlignment="1">
      <alignment horizontal="centerContinuous" vertical="center"/>
    </xf>
    <xf numFmtId="164" fontId="0" fillId="0" borderId="0" xfId="1" applyNumberFormat="1" applyFont="1"/>
    <xf numFmtId="164" fontId="8" fillId="0" borderId="0" xfId="1" applyNumberFormat="1" applyFont="1" applyBorder="1" applyAlignment="1">
      <alignment horizontal="right" vertical="top" wrapText="1"/>
    </xf>
    <xf numFmtId="0" fontId="8" fillId="0" borderId="6" xfId="2" applyFont="1" applyBorder="1" applyAlignment="1">
      <alignment horizontal="right" vertical="top"/>
    </xf>
    <xf numFmtId="0" fontId="6" fillId="0" borderId="6" xfId="2" applyFont="1" applyBorder="1" applyAlignment="1">
      <alignment horizontal="right"/>
    </xf>
    <xf numFmtId="0" fontId="5" fillId="9" borderId="0" xfId="2" applyFont="1" applyFill="1"/>
    <xf numFmtId="0" fontId="5" fillId="9" borderId="0" xfId="2" applyFont="1" applyFill="1" applyAlignment="1">
      <alignment horizontal="center"/>
    </xf>
    <xf numFmtId="0" fontId="2" fillId="10" borderId="0" xfId="2" applyFill="1"/>
    <xf numFmtId="0" fontId="2" fillId="10" borderId="0" xfId="2" applyFill="1" applyAlignment="1">
      <alignment horizontal="center"/>
    </xf>
    <xf numFmtId="0" fontId="29" fillId="10" borderId="0" xfId="2" applyFont="1" applyFill="1"/>
    <xf numFmtId="1" fontId="2" fillId="0" borderId="0" xfId="2" applyNumberFormat="1"/>
    <xf numFmtId="0" fontId="30" fillId="0" borderId="0" xfId="2" applyFont="1" applyAlignment="1">
      <alignment vertical="center"/>
    </xf>
    <xf numFmtId="0" fontId="7" fillId="0" borderId="0" xfId="2" applyFont="1"/>
    <xf numFmtId="164" fontId="6" fillId="0" borderId="0" xfId="1" applyNumberFormat="1" applyFont="1"/>
    <xf numFmtId="0" fontId="23" fillId="0" borderId="0" xfId="2" applyFont="1" applyAlignment="1">
      <alignment horizontal="right"/>
    </xf>
    <xf numFmtId="0" fontId="5" fillId="0" borderId="0" xfId="2" applyFont="1" applyProtection="1">
      <protection locked="0"/>
    </xf>
    <xf numFmtId="0" fontId="3" fillId="0" borderId="0" xfId="2" applyFont="1" applyAlignment="1" applyProtection="1">
      <alignment horizontal="left"/>
      <protection locked="0"/>
    </xf>
    <xf numFmtId="0" fontId="10" fillId="0" borderId="0" xfId="2" applyFont="1" applyAlignment="1" applyProtection="1">
      <alignment horizontal="left"/>
      <protection locked="0"/>
    </xf>
    <xf numFmtId="0" fontId="6" fillId="0" borderId="0" xfId="2" applyFont="1" applyAlignment="1" applyProtection="1">
      <alignment horizontal="left"/>
      <protection locked="0"/>
    </xf>
    <xf numFmtId="6" fontId="15" fillId="0" borderId="0" xfId="2" applyNumberFormat="1" applyFont="1" applyAlignment="1">
      <alignment vertical="top" wrapText="1"/>
    </xf>
    <xf numFmtId="0" fontId="17" fillId="8" borderId="0" xfId="2" applyFont="1" applyFill="1" applyAlignment="1">
      <alignment horizontal="left"/>
    </xf>
    <xf numFmtId="0" fontId="2" fillId="11" borderId="0" xfId="2" applyFill="1"/>
    <xf numFmtId="0" fontId="2" fillId="11" borderId="0" xfId="2" applyFill="1" applyAlignment="1">
      <alignment horizontal="center"/>
    </xf>
    <xf numFmtId="0" fontId="20" fillId="11" borderId="0" xfId="2" applyFont="1" applyFill="1"/>
    <xf numFmtId="0" fontId="26" fillId="0" borderId="0" xfId="2" applyFont="1" applyAlignment="1">
      <alignment horizontal="center"/>
    </xf>
    <xf numFmtId="164" fontId="5" fillId="0" borderId="0" xfId="1" applyNumberFormat="1" applyFont="1" applyFill="1" applyAlignment="1" applyProtection="1">
      <alignment vertical="center"/>
      <protection locked="0"/>
    </xf>
    <xf numFmtId="0" fontId="2" fillId="0" borderId="0" xfId="2" applyAlignment="1">
      <alignment horizontal="centerContinuous" vertical="center"/>
    </xf>
    <xf numFmtId="44" fontId="2" fillId="0" borderId="0" xfId="2" applyNumberFormat="1"/>
    <xf numFmtId="0" fontId="8" fillId="0" borderId="10" xfId="2" applyFont="1" applyBorder="1" applyAlignment="1">
      <alignment horizontal="right" vertical="top" wrapText="1"/>
    </xf>
    <xf numFmtId="0" fontId="8" fillId="0" borderId="10" xfId="2" applyFont="1" applyBorder="1" applyAlignment="1">
      <alignment horizontal="right" vertical="top"/>
    </xf>
    <xf numFmtId="0" fontId="8" fillId="0" borderId="10" xfId="2" applyFont="1" applyBorder="1" applyAlignment="1">
      <alignment vertical="top" wrapText="1"/>
    </xf>
    <xf numFmtId="0" fontId="8" fillId="0" borderId="10" xfId="2" applyFont="1" applyBorder="1" applyAlignment="1">
      <alignment horizontal="center" vertical="top" wrapText="1"/>
    </xf>
    <xf numFmtId="0" fontId="5" fillId="0" borderId="11" xfId="2" applyFont="1" applyBorder="1"/>
    <xf numFmtId="0" fontId="6" fillId="0" borderId="11" xfId="2" applyFont="1" applyBorder="1" applyAlignment="1">
      <alignment horizontal="right"/>
    </xf>
    <xf numFmtId="0" fontId="5" fillId="0" borderId="11" xfId="2" applyFont="1" applyBorder="1" applyAlignment="1">
      <alignment horizontal="center"/>
    </xf>
    <xf numFmtId="165" fontId="18" fillId="0" borderId="8" xfId="2" applyNumberFormat="1" applyFont="1" applyBorder="1" applyAlignment="1">
      <alignment horizontal="center" vertical="top" wrapText="1"/>
    </xf>
    <xf numFmtId="0" fontId="5" fillId="3" borderId="9" xfId="2" applyFont="1" applyFill="1" applyBorder="1" applyAlignment="1">
      <alignment horizontal="center"/>
    </xf>
    <xf numFmtId="0" fontId="23" fillId="0" borderId="0" xfId="2" applyFont="1" applyAlignment="1">
      <alignment horizontal="left"/>
    </xf>
    <xf numFmtId="164" fontId="5" fillId="0" borderId="0" xfId="4" applyNumberFormat="1" applyFont="1" applyFill="1"/>
    <xf numFmtId="164" fontId="5" fillId="0" borderId="0" xfId="4" applyNumberFormat="1" applyFont="1" applyFill="1" applyAlignment="1">
      <alignment horizontal="right"/>
    </xf>
    <xf numFmtId="164" fontId="25" fillId="0" borderId="0" xfId="4" applyNumberFormat="1" applyFont="1" applyFill="1" applyAlignment="1">
      <alignment horizontal="right"/>
    </xf>
    <xf numFmtId="164" fontId="5" fillId="0" borderId="0" xfId="4" applyNumberFormat="1" applyFont="1" applyFill="1" applyAlignment="1" applyProtection="1">
      <alignment vertical="center"/>
      <protection locked="0"/>
    </xf>
    <xf numFmtId="164" fontId="5" fillId="0" borderId="0" xfId="4" applyNumberFormat="1" applyFont="1"/>
    <xf numFmtId="164" fontId="0" fillId="0" borderId="0" xfId="4" applyNumberFormat="1" applyFont="1" applyFill="1" applyBorder="1" applyAlignment="1">
      <alignment horizontal="centerContinuous" vertical="center"/>
    </xf>
    <xf numFmtId="164" fontId="6" fillId="0" borderId="0" xfId="4" applyNumberFormat="1" applyFont="1"/>
    <xf numFmtId="166" fontId="2" fillId="0" borderId="0" xfId="2" applyNumberFormat="1"/>
    <xf numFmtId="0" fontId="34" fillId="10" borderId="0" xfId="2" applyFont="1" applyFill="1" applyAlignment="1">
      <alignment horizontal="center"/>
    </xf>
    <xf numFmtId="0" fontId="5" fillId="0" borderId="0" xfId="2" applyFont="1" applyAlignment="1">
      <alignment horizontal="centerContinuous" vertical="center"/>
    </xf>
    <xf numFmtId="0" fontId="8" fillId="0" borderId="0" xfId="2" applyFont="1" applyAlignment="1">
      <alignment horizontal="centerContinuous" vertical="center"/>
    </xf>
    <xf numFmtId="164" fontId="7" fillId="0" borderId="0" xfId="1" applyNumberFormat="1" applyFont="1" applyFill="1"/>
    <xf numFmtId="164" fontId="6" fillId="0" borderId="5" xfId="1" applyNumberFormat="1" applyFont="1" applyBorder="1"/>
    <xf numFmtId="0" fontId="8" fillId="0" borderId="0" xfId="2" applyFont="1" applyAlignment="1">
      <alignment horizontal="right" vertical="top" wrapText="1"/>
    </xf>
    <xf numFmtId="0" fontId="29" fillId="11" borderId="0" xfId="2" applyFont="1" applyFill="1"/>
    <xf numFmtId="164" fontId="5" fillId="0" borderId="0" xfId="4" applyNumberFormat="1" applyFont="1" applyAlignment="1">
      <alignment horizontal="right"/>
    </xf>
    <xf numFmtId="0" fontId="26" fillId="0" borderId="0" xfId="2" applyFont="1" applyAlignment="1" applyProtection="1">
      <alignment vertical="center" wrapText="1"/>
      <protection locked="0"/>
    </xf>
    <xf numFmtId="164" fontId="6" fillId="0" borderId="12" xfId="4" applyNumberFormat="1" applyFont="1" applyBorder="1"/>
    <xf numFmtId="0" fontId="5" fillId="0" borderId="7" xfId="2" applyFont="1" applyBorder="1"/>
    <xf numFmtId="0" fontId="35" fillId="0" borderId="0" xfId="2" applyFont="1"/>
    <xf numFmtId="3" fontId="25" fillId="0" borderId="0" xfId="2" applyNumberFormat="1" applyFont="1" applyAlignment="1">
      <alignment horizontal="right"/>
    </xf>
    <xf numFmtId="164" fontId="0" fillId="0" borderId="13" xfId="1" applyNumberFormat="1" applyFont="1" applyFill="1" applyBorder="1" applyAlignment="1">
      <alignment horizontal="centerContinuous" vertical="center"/>
    </xf>
    <xf numFmtId="164" fontId="6" fillId="0" borderId="13" xfId="1" applyNumberFormat="1" applyFont="1" applyBorder="1"/>
    <xf numFmtId="0" fontId="20" fillId="10" borderId="0" xfId="2" applyFont="1" applyFill="1"/>
    <xf numFmtId="164" fontId="5" fillId="0" borderId="0" xfId="1" applyNumberFormat="1" applyFont="1" applyFill="1" applyAlignment="1">
      <alignment horizontal="right" vertical="center"/>
    </xf>
    <xf numFmtId="0" fontId="3" fillId="0" borderId="0" xfId="2" applyFont="1" applyAlignment="1">
      <alignment vertical="center" wrapText="1"/>
    </xf>
    <xf numFmtId="0" fontId="3" fillId="0" borderId="0" xfId="2" applyFont="1" applyAlignment="1">
      <alignment horizontal="left" vertical="center" wrapText="1"/>
    </xf>
    <xf numFmtId="0" fontId="24" fillId="0" borderId="0" xfId="2" applyFont="1" applyAlignment="1">
      <alignment horizontal="center" vertical="center"/>
    </xf>
    <xf numFmtId="164" fontId="2" fillId="0" borderId="13" xfId="2" applyNumberFormat="1" applyBorder="1" applyAlignment="1">
      <alignment horizontal="centerContinuous" vertical="center"/>
    </xf>
    <xf numFmtId="0" fontId="39" fillId="0" borderId="0" xfId="2" applyFont="1" applyAlignment="1">
      <alignment horizontal="left" vertical="center"/>
    </xf>
    <xf numFmtId="0" fontId="3" fillId="0" borderId="0" xfId="2" applyFont="1" applyAlignment="1">
      <alignment horizontal="left" vertical="center"/>
    </xf>
    <xf numFmtId="164" fontId="7" fillId="0" borderId="0" xfId="1" applyNumberFormat="1" applyFont="1" applyFill="1" applyAlignment="1">
      <alignment horizontal="right"/>
    </xf>
    <xf numFmtId="164" fontId="7" fillId="0" borderId="0" xfId="1" applyNumberFormat="1" applyFont="1"/>
    <xf numFmtId="3" fontId="7" fillId="0" borderId="0" xfId="2" applyNumberFormat="1" applyFont="1"/>
    <xf numFmtId="3" fontId="23" fillId="0" borderId="0" xfId="2" applyNumberFormat="1" applyFont="1" applyAlignment="1">
      <alignment horizontal="right" vertical="top"/>
    </xf>
    <xf numFmtId="3" fontId="23" fillId="0" borderId="0" xfId="2" applyNumberFormat="1" applyFont="1" applyAlignment="1">
      <alignment horizontal="right"/>
    </xf>
    <xf numFmtId="49" fontId="23" fillId="0" borderId="0" xfId="2" applyNumberFormat="1" applyFont="1" applyAlignment="1" applyProtection="1">
      <alignment horizontal="center"/>
      <protection locked="0"/>
    </xf>
    <xf numFmtId="0" fontId="23" fillId="0" borderId="0" xfId="2" applyFont="1" applyAlignment="1" applyProtection="1">
      <alignment horizontal="center" vertical="top"/>
      <protection locked="0"/>
    </xf>
    <xf numFmtId="164" fontId="5" fillId="0" borderId="0" xfId="1" applyNumberFormat="1" applyFont="1" applyAlignment="1" applyProtection="1">
      <alignment vertical="center"/>
      <protection locked="0"/>
    </xf>
    <xf numFmtId="0" fontId="23" fillId="0" borderId="0" xfId="2" applyFont="1" applyAlignment="1" applyProtection="1">
      <alignment horizontal="center"/>
      <protection locked="0"/>
    </xf>
    <xf numFmtId="164" fontId="0" fillId="0" borderId="0" xfId="1" applyNumberFormat="1" applyFont="1" applyAlignment="1">
      <alignment horizontal="centerContinuous" vertical="center"/>
    </xf>
    <xf numFmtId="0" fontId="2" fillId="0" borderId="0" xfId="2" applyAlignment="1">
      <alignment horizontal="right"/>
    </xf>
    <xf numFmtId="0" fontId="23" fillId="0" borderId="0" xfId="2" applyFont="1" applyAlignment="1">
      <alignment horizontal="right"/>
    </xf>
    <xf numFmtId="0" fontId="5" fillId="12" borderId="0" xfId="2" applyFont="1" applyFill="1"/>
    <xf numFmtId="0" fontId="2" fillId="0" borderId="0" xfId="2" applyAlignment="1">
      <alignment wrapText="1"/>
    </xf>
    <xf numFmtId="0" fontId="5" fillId="0" borderId="0" xfId="2" applyFont="1" applyAlignment="1">
      <alignment wrapText="1"/>
    </xf>
    <xf numFmtId="0" fontId="2" fillId="0" borderId="0" xfId="2"/>
    <xf numFmtId="0" fontId="6" fillId="0" borderId="0" xfId="2" applyFont="1" applyAlignment="1">
      <alignment horizontal="left" vertical="center" wrapText="1"/>
    </xf>
    <xf numFmtId="15" fontId="2" fillId="0" borderId="0" xfId="2" applyNumberFormat="1"/>
    <xf numFmtId="164" fontId="25" fillId="0" borderId="0" xfId="1" applyNumberFormat="1" applyFont="1" applyFill="1" applyAlignment="1">
      <alignment horizontal="right"/>
    </xf>
    <xf numFmtId="0" fontId="5" fillId="9" borderId="0" xfId="2" applyFont="1" applyFill="1" applyAlignment="1">
      <alignment horizontal="left"/>
    </xf>
    <xf numFmtId="6" fontId="15" fillId="0" borderId="0" xfId="2" applyNumberFormat="1" applyFont="1" applyAlignment="1">
      <alignment vertical="center" wrapText="1"/>
    </xf>
    <xf numFmtId="0" fontId="2" fillId="13" borderId="0" xfId="2" applyFill="1"/>
    <xf numFmtId="0" fontId="2" fillId="13" borderId="0" xfId="2" applyFill="1" applyAlignment="1">
      <alignment horizontal="center"/>
    </xf>
    <xf numFmtId="0" fontId="29" fillId="13" borderId="0" xfId="2" applyFont="1" applyFill="1"/>
    <xf numFmtId="0" fontId="5" fillId="0" borderId="0" xfId="2" applyFont="1" applyAlignment="1">
      <alignment wrapText="1"/>
    </xf>
    <xf numFmtId="0" fontId="3" fillId="0" borderId="0" xfId="2" applyFont="1"/>
    <xf numFmtId="0" fontId="6" fillId="0" borderId="0" xfId="2" applyFont="1"/>
    <xf numFmtId="164" fontId="25" fillId="0" borderId="0" xfId="1" applyNumberFormat="1" applyFont="1" applyAlignment="1">
      <alignment horizontal="right"/>
    </xf>
    <xf numFmtId="0" fontId="5" fillId="0" borderId="0" xfId="2" applyFont="1" applyAlignment="1" applyProtection="1">
      <alignment vertical="center" wrapText="1"/>
      <protection locked="0"/>
    </xf>
    <xf numFmtId="164" fontId="0" fillId="0" borderId="5" xfId="1" applyNumberFormat="1" applyFont="1" applyBorder="1"/>
    <xf numFmtId="9" fontId="40" fillId="0" borderId="0" xfId="3" applyFont="1"/>
    <xf numFmtId="164" fontId="5" fillId="0" borderId="0" xfId="1" applyNumberFormat="1" applyFont="1" applyBorder="1" applyAlignment="1">
      <alignment horizontal="center"/>
    </xf>
    <xf numFmtId="0" fontId="5" fillId="2" borderId="0" xfId="2" applyFont="1" applyFill="1" applyAlignment="1">
      <alignment vertical="center"/>
    </xf>
    <xf numFmtId="0" fontId="24" fillId="0" borderId="1" xfId="2" applyFont="1" applyBorder="1" applyAlignment="1">
      <alignment horizontal="center" vertical="center"/>
    </xf>
    <xf numFmtId="164" fontId="4" fillId="0" borderId="0" xfId="1" applyNumberFormat="1" applyFont="1" applyFill="1" applyBorder="1" applyAlignment="1">
      <alignment horizontal="center"/>
    </xf>
    <xf numFmtId="0" fontId="2" fillId="0" borderId="0" xfId="2" applyAlignment="1">
      <alignment vertical="center" wrapText="1"/>
    </xf>
    <xf numFmtId="0" fontId="5" fillId="0" borderId="0" xfId="2" applyFont="1" applyAlignment="1">
      <alignment horizontal="left" vertical="center" wrapText="1"/>
    </xf>
    <xf numFmtId="0" fontId="2" fillId="0" borderId="2" xfId="2" applyBorder="1" applyAlignment="1">
      <alignment vertical="center"/>
    </xf>
    <xf numFmtId="0" fontId="5" fillId="0" borderId="2" xfId="2" applyFont="1" applyBorder="1" applyAlignment="1">
      <alignment vertical="center" wrapText="1"/>
    </xf>
    <xf numFmtId="0" fontId="6" fillId="0" borderId="2" xfId="2" applyFont="1" applyBorder="1" applyAlignment="1" applyProtection="1">
      <alignment horizontal="center" vertical="center"/>
      <protection locked="0"/>
    </xf>
    <xf numFmtId="0" fontId="2" fillId="0" borderId="10" xfId="2" applyBorder="1" applyAlignment="1">
      <alignment vertical="center" wrapText="1"/>
    </xf>
    <xf numFmtId="0" fontId="5" fillId="0" borderId="10" xfId="2" applyFont="1" applyBorder="1" applyAlignment="1">
      <alignment vertical="center" wrapText="1"/>
    </xf>
    <xf numFmtId="0" fontId="6" fillId="0" borderId="10" xfId="2" applyFont="1" applyBorder="1" applyAlignment="1">
      <alignment horizontal="center" vertical="center"/>
    </xf>
    <xf numFmtId="0" fontId="5" fillId="0" borderId="14" xfId="2" applyFont="1" applyBorder="1" applyAlignment="1">
      <alignment horizontal="center" vertical="center"/>
    </xf>
    <xf numFmtId="0" fontId="6" fillId="0" borderId="0" xfId="2" applyFont="1" applyAlignment="1">
      <alignment horizontal="center" vertical="center" wrapText="1"/>
    </xf>
    <xf numFmtId="0" fontId="7" fillId="0" borderId="0" xfId="5" applyFont="1" applyAlignment="1">
      <alignment vertical="center" wrapText="1"/>
    </xf>
    <xf numFmtId="0" fontId="2" fillId="0" borderId="2" xfId="2" applyBorder="1" applyAlignment="1">
      <alignment vertical="center"/>
    </xf>
    <xf numFmtId="0" fontId="5" fillId="0" borderId="2" xfId="2" applyFont="1" applyBorder="1" applyAlignment="1">
      <alignment vertical="center"/>
    </xf>
    <xf numFmtId="0" fontId="2" fillId="0" borderId="10" xfId="2" applyBorder="1" applyAlignment="1">
      <alignment vertical="center"/>
    </xf>
    <xf numFmtId="0" fontId="5" fillId="0" borderId="10" xfId="2" applyFont="1" applyBorder="1" applyAlignment="1">
      <alignment vertical="center"/>
    </xf>
    <xf numFmtId="49" fontId="6" fillId="0" borderId="10" xfId="2" applyNumberFormat="1" applyFont="1" applyBorder="1" applyAlignment="1">
      <alignment horizontal="center" vertical="center"/>
    </xf>
    <xf numFmtId="164" fontId="5" fillId="0" borderId="0" xfId="1" applyNumberFormat="1" applyFont="1" applyFill="1" applyBorder="1" applyAlignment="1" applyProtection="1">
      <alignment horizontal="center"/>
      <protection locked="0"/>
    </xf>
    <xf numFmtId="0" fontId="2" fillId="0" borderId="0" xfId="2" applyAlignment="1">
      <alignment horizontal="left" vertical="center" wrapText="1"/>
    </xf>
    <xf numFmtId="0" fontId="2" fillId="0" borderId="2" xfId="2" applyBorder="1" applyAlignment="1">
      <alignment horizontal="left" vertical="center" wrapText="1"/>
    </xf>
    <xf numFmtId="0" fontId="2" fillId="0" borderId="0" xfId="2" applyAlignment="1">
      <alignment horizontal="left" vertical="center"/>
    </xf>
    <xf numFmtId="164" fontId="2" fillId="0" borderId="0" xfId="2" applyNumberFormat="1"/>
    <xf numFmtId="164" fontId="8" fillId="0" borderId="6" xfId="1" applyNumberFormat="1" applyFont="1" applyFill="1" applyBorder="1" applyAlignment="1">
      <alignment horizontal="center" wrapText="1"/>
    </xf>
  </cellXfs>
  <cellStyles count="6">
    <cellStyle name="Currency" xfId="1" builtinId="4"/>
    <cellStyle name="Currency 2" xfId="4" xr:uid="{70C5DDEC-27B3-4D4C-B711-44CAF67A1019}"/>
    <cellStyle name="Normal" xfId="0" builtinId="0"/>
    <cellStyle name="Normal 2" xfId="2" xr:uid="{463CBF34-877F-4B6A-8122-424BC1882204}"/>
    <cellStyle name="Percent 2" xfId="3" xr:uid="{73274690-F208-41C9-833D-774C5F762EC1}"/>
    <cellStyle name="Standard 4" xfId="5" xr:uid="{E5FCD303-2E04-498C-BFAD-AE5F41C396D3}"/>
  </cellStyles>
  <dxfs count="10">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
      <font>
        <b/>
        <i val="0"/>
      </font>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152400</xdr:rowOff>
    </xdr:from>
    <xdr:to>
      <xdr:col>0</xdr:col>
      <xdr:colOff>47625</xdr:colOff>
      <xdr:row>1</xdr:row>
      <xdr:rowOff>647700</xdr:rowOff>
    </xdr:to>
    <xdr:pic>
      <xdr:nvPicPr>
        <xdr:cNvPr id="2" name="Picture 1">
          <a:extLst>
            <a:ext uri="{FF2B5EF4-FFF2-40B4-BE49-F238E27FC236}">
              <a16:creationId xmlns:a16="http://schemas.microsoft.com/office/drawing/2014/main" id="{F40AE6CE-DDE6-4458-ACFC-99D7F2A125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524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200025</xdr:colOff>
      <xdr:row>1</xdr:row>
      <xdr:rowOff>28575</xdr:rowOff>
    </xdr:from>
    <xdr:ext cx="2076450" cy="1038225"/>
    <xdr:pic>
      <xdr:nvPicPr>
        <xdr:cNvPr id="3" name="Picture 1">
          <a:extLst>
            <a:ext uri="{FF2B5EF4-FFF2-40B4-BE49-F238E27FC236}">
              <a16:creationId xmlns:a16="http://schemas.microsoft.com/office/drawing/2014/main" id="{F0A6E82A-1E28-4099-AA9E-D171B24C2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90500"/>
          <a:ext cx="20764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57150</xdr:rowOff>
    </xdr:from>
    <xdr:to>
      <xdr:col>0</xdr:col>
      <xdr:colOff>0</xdr:colOff>
      <xdr:row>2</xdr:row>
      <xdr:rowOff>0</xdr:rowOff>
    </xdr:to>
    <xdr:pic>
      <xdr:nvPicPr>
        <xdr:cNvPr id="2" name="Picture 1">
          <a:extLst>
            <a:ext uri="{FF2B5EF4-FFF2-40B4-BE49-F238E27FC236}">
              <a16:creationId xmlns:a16="http://schemas.microsoft.com/office/drawing/2014/main" id="{1D4CB379-C979-4640-8681-D3D7E54A9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233363</xdr:colOff>
      <xdr:row>1</xdr:row>
      <xdr:rowOff>0</xdr:rowOff>
    </xdr:from>
    <xdr:ext cx="2014537" cy="1000125"/>
    <xdr:pic>
      <xdr:nvPicPr>
        <xdr:cNvPr id="3" name="Picture 1">
          <a:extLst>
            <a:ext uri="{FF2B5EF4-FFF2-40B4-BE49-F238E27FC236}">
              <a16:creationId xmlns:a16="http://schemas.microsoft.com/office/drawing/2014/main" id="{9F7BF452-A073-4122-989E-12C9253FCE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3363" y="161925"/>
          <a:ext cx="2014537"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57150</xdr:rowOff>
    </xdr:from>
    <xdr:to>
      <xdr:col>0</xdr:col>
      <xdr:colOff>0</xdr:colOff>
      <xdr:row>2</xdr:row>
      <xdr:rowOff>0</xdr:rowOff>
    </xdr:to>
    <xdr:pic>
      <xdr:nvPicPr>
        <xdr:cNvPr id="2" name="Picture 1">
          <a:extLst>
            <a:ext uri="{FF2B5EF4-FFF2-40B4-BE49-F238E27FC236}">
              <a16:creationId xmlns:a16="http://schemas.microsoft.com/office/drawing/2014/main" id="{AD47F27F-0FD3-4A84-9D08-4F29A0274B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400050</xdr:colOff>
      <xdr:row>0</xdr:row>
      <xdr:rowOff>161925</xdr:rowOff>
    </xdr:from>
    <xdr:ext cx="1983242" cy="1043668"/>
    <xdr:pic>
      <xdr:nvPicPr>
        <xdr:cNvPr id="3" name="Picture 1">
          <a:extLst>
            <a:ext uri="{FF2B5EF4-FFF2-40B4-BE49-F238E27FC236}">
              <a16:creationId xmlns:a16="http://schemas.microsoft.com/office/drawing/2014/main" id="{05E0A6BA-3ED3-4236-95C8-A1F60A9E700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0050" y="161925"/>
          <a:ext cx="1983242" cy="1043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28575</xdr:rowOff>
    </xdr:from>
    <xdr:to>
      <xdr:col>0</xdr:col>
      <xdr:colOff>0</xdr:colOff>
      <xdr:row>2</xdr:row>
      <xdr:rowOff>0</xdr:rowOff>
    </xdr:to>
    <xdr:pic>
      <xdr:nvPicPr>
        <xdr:cNvPr id="2" name="Picture 1">
          <a:extLst>
            <a:ext uri="{FF2B5EF4-FFF2-40B4-BE49-F238E27FC236}">
              <a16:creationId xmlns:a16="http://schemas.microsoft.com/office/drawing/2014/main" id="{2661B1EF-A13B-426A-B973-F76CA2A122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204788</xdr:colOff>
      <xdr:row>0</xdr:row>
      <xdr:rowOff>133350</xdr:rowOff>
    </xdr:from>
    <xdr:ext cx="2076450" cy="1023938"/>
    <xdr:pic>
      <xdr:nvPicPr>
        <xdr:cNvPr id="3" name="Picture 1">
          <a:extLst>
            <a:ext uri="{FF2B5EF4-FFF2-40B4-BE49-F238E27FC236}">
              <a16:creationId xmlns:a16="http://schemas.microsoft.com/office/drawing/2014/main" id="{A219D9D5-A809-4E38-B879-5CB00A076B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788" y="133350"/>
          <a:ext cx="2076450" cy="10239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2</xdr:row>
      <xdr:rowOff>28575</xdr:rowOff>
    </xdr:to>
    <xdr:pic>
      <xdr:nvPicPr>
        <xdr:cNvPr id="2" name="Picture 1">
          <a:extLst>
            <a:ext uri="{FF2B5EF4-FFF2-40B4-BE49-F238E27FC236}">
              <a16:creationId xmlns:a16="http://schemas.microsoft.com/office/drawing/2014/main" id="{5F3D6625-B97E-411C-9018-1DE767AA25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219075</xdr:colOff>
      <xdr:row>0</xdr:row>
      <xdr:rowOff>319088</xdr:rowOff>
    </xdr:from>
    <xdr:ext cx="1843088" cy="928687"/>
    <xdr:pic>
      <xdr:nvPicPr>
        <xdr:cNvPr id="3" name="Picture 1">
          <a:extLst>
            <a:ext uri="{FF2B5EF4-FFF2-40B4-BE49-F238E27FC236}">
              <a16:creationId xmlns:a16="http://schemas.microsoft.com/office/drawing/2014/main" id="{68A1C1D7-2245-4694-8319-2D77172DFC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9075" y="157163"/>
          <a:ext cx="1843088" cy="9286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2</xdr:row>
      <xdr:rowOff>28575</xdr:rowOff>
    </xdr:to>
    <xdr:pic>
      <xdr:nvPicPr>
        <xdr:cNvPr id="2" name="Picture 1">
          <a:extLst>
            <a:ext uri="{FF2B5EF4-FFF2-40B4-BE49-F238E27FC236}">
              <a16:creationId xmlns:a16="http://schemas.microsoft.com/office/drawing/2014/main" id="{C789060A-953A-4651-A07A-B000968057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161925</xdr:colOff>
      <xdr:row>0</xdr:row>
      <xdr:rowOff>180975</xdr:rowOff>
    </xdr:from>
    <xdr:ext cx="2014538" cy="1009650"/>
    <xdr:pic>
      <xdr:nvPicPr>
        <xdr:cNvPr id="3" name="Picture 1">
          <a:extLst>
            <a:ext uri="{FF2B5EF4-FFF2-40B4-BE49-F238E27FC236}">
              <a16:creationId xmlns:a16="http://schemas.microsoft.com/office/drawing/2014/main" id="{42F713F4-7820-4D99-BF80-6D4F96EB76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161925"/>
          <a:ext cx="2014538"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2</xdr:row>
      <xdr:rowOff>28575</xdr:rowOff>
    </xdr:to>
    <xdr:pic>
      <xdr:nvPicPr>
        <xdr:cNvPr id="2" name="Picture 1">
          <a:extLst>
            <a:ext uri="{FF2B5EF4-FFF2-40B4-BE49-F238E27FC236}">
              <a16:creationId xmlns:a16="http://schemas.microsoft.com/office/drawing/2014/main" id="{E0EA0A9E-25E1-49AC-96C8-CC59BCFC5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114300</xdr:colOff>
      <xdr:row>0</xdr:row>
      <xdr:rowOff>85725</xdr:rowOff>
    </xdr:from>
    <xdr:ext cx="2528888" cy="1257300"/>
    <xdr:pic>
      <xdr:nvPicPr>
        <xdr:cNvPr id="3" name="Picture 1">
          <a:extLst>
            <a:ext uri="{FF2B5EF4-FFF2-40B4-BE49-F238E27FC236}">
              <a16:creationId xmlns:a16="http://schemas.microsoft.com/office/drawing/2014/main" id="{2536B696-3BE2-4FED-9B17-7C5DFE28095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85725"/>
          <a:ext cx="2528888"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2</xdr:row>
      <xdr:rowOff>28575</xdr:rowOff>
    </xdr:to>
    <xdr:pic>
      <xdr:nvPicPr>
        <xdr:cNvPr id="2" name="Picture 1">
          <a:extLst>
            <a:ext uri="{FF2B5EF4-FFF2-40B4-BE49-F238E27FC236}">
              <a16:creationId xmlns:a16="http://schemas.microsoft.com/office/drawing/2014/main" id="{A56437B0-C8C4-4CF5-A927-D529A61562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114300</xdr:colOff>
      <xdr:row>0</xdr:row>
      <xdr:rowOff>85725</xdr:rowOff>
    </xdr:from>
    <xdr:ext cx="2528888" cy="1257300"/>
    <xdr:pic>
      <xdr:nvPicPr>
        <xdr:cNvPr id="3" name="Picture 1">
          <a:extLst>
            <a:ext uri="{FF2B5EF4-FFF2-40B4-BE49-F238E27FC236}">
              <a16:creationId xmlns:a16="http://schemas.microsoft.com/office/drawing/2014/main" id="{9AF14F9F-956E-4A73-BBCE-F8F80C1C19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85725"/>
          <a:ext cx="2528888"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2</xdr:row>
      <xdr:rowOff>28575</xdr:rowOff>
    </xdr:to>
    <xdr:pic>
      <xdr:nvPicPr>
        <xdr:cNvPr id="2" name="Picture 1">
          <a:extLst>
            <a:ext uri="{FF2B5EF4-FFF2-40B4-BE49-F238E27FC236}">
              <a16:creationId xmlns:a16="http://schemas.microsoft.com/office/drawing/2014/main" id="{B9B8FC0E-7E1B-49F8-A81D-4E4D3E3293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114300</xdr:colOff>
      <xdr:row>0</xdr:row>
      <xdr:rowOff>85725</xdr:rowOff>
    </xdr:from>
    <xdr:ext cx="2528888" cy="1257300"/>
    <xdr:pic>
      <xdr:nvPicPr>
        <xdr:cNvPr id="3" name="Picture 1">
          <a:extLst>
            <a:ext uri="{FF2B5EF4-FFF2-40B4-BE49-F238E27FC236}">
              <a16:creationId xmlns:a16="http://schemas.microsoft.com/office/drawing/2014/main" id="{AFB3E0BC-7FDC-466D-AD9E-E4EBAEEFF1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85725"/>
          <a:ext cx="2528888"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2</xdr:row>
      <xdr:rowOff>28575</xdr:rowOff>
    </xdr:to>
    <xdr:pic>
      <xdr:nvPicPr>
        <xdr:cNvPr id="2" name="Picture 1">
          <a:extLst>
            <a:ext uri="{FF2B5EF4-FFF2-40B4-BE49-F238E27FC236}">
              <a16:creationId xmlns:a16="http://schemas.microsoft.com/office/drawing/2014/main" id="{54573AF0-E4B0-44A3-9C47-60AE0B7BE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228600</xdr:colOff>
      <xdr:row>0</xdr:row>
      <xdr:rowOff>171450</xdr:rowOff>
    </xdr:from>
    <xdr:ext cx="2024063" cy="1014413"/>
    <xdr:pic>
      <xdr:nvPicPr>
        <xdr:cNvPr id="3" name="Picture 1">
          <a:extLst>
            <a:ext uri="{FF2B5EF4-FFF2-40B4-BE49-F238E27FC236}">
              <a16:creationId xmlns:a16="http://schemas.microsoft.com/office/drawing/2014/main" id="{17A06481-7336-45CB-877C-EEB88A1633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161925"/>
          <a:ext cx="2024063" cy="1014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57150</xdr:rowOff>
    </xdr:from>
    <xdr:to>
      <xdr:col>0</xdr:col>
      <xdr:colOff>0</xdr:colOff>
      <xdr:row>2</xdr:row>
      <xdr:rowOff>0</xdr:rowOff>
    </xdr:to>
    <xdr:pic>
      <xdr:nvPicPr>
        <xdr:cNvPr id="2" name="Picture 1">
          <a:extLst>
            <a:ext uri="{FF2B5EF4-FFF2-40B4-BE49-F238E27FC236}">
              <a16:creationId xmlns:a16="http://schemas.microsoft.com/office/drawing/2014/main" id="{04C44DC1-C8F3-4F23-AB72-FAAE496B76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233363</xdr:colOff>
      <xdr:row>1</xdr:row>
      <xdr:rowOff>0</xdr:rowOff>
    </xdr:from>
    <xdr:ext cx="2014537" cy="1000125"/>
    <xdr:pic>
      <xdr:nvPicPr>
        <xdr:cNvPr id="3" name="Picture 1">
          <a:extLst>
            <a:ext uri="{FF2B5EF4-FFF2-40B4-BE49-F238E27FC236}">
              <a16:creationId xmlns:a16="http://schemas.microsoft.com/office/drawing/2014/main" id="{734C3A47-BF62-433D-97B5-BD6A4792B21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3363" y="161925"/>
          <a:ext cx="2014537"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28575</xdr:rowOff>
    </xdr:from>
    <xdr:to>
      <xdr:col>0</xdr:col>
      <xdr:colOff>0</xdr:colOff>
      <xdr:row>2</xdr:row>
      <xdr:rowOff>0</xdr:rowOff>
    </xdr:to>
    <xdr:pic>
      <xdr:nvPicPr>
        <xdr:cNvPr id="2" name="Picture 1">
          <a:extLst>
            <a:ext uri="{FF2B5EF4-FFF2-40B4-BE49-F238E27FC236}">
              <a16:creationId xmlns:a16="http://schemas.microsoft.com/office/drawing/2014/main" id="{24C39326-303A-476B-97F9-89B5A9217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204788</xdr:colOff>
      <xdr:row>0</xdr:row>
      <xdr:rowOff>133350</xdr:rowOff>
    </xdr:from>
    <xdr:ext cx="2071687" cy="1019175"/>
    <xdr:pic>
      <xdr:nvPicPr>
        <xdr:cNvPr id="3" name="Picture 1">
          <a:extLst>
            <a:ext uri="{FF2B5EF4-FFF2-40B4-BE49-F238E27FC236}">
              <a16:creationId xmlns:a16="http://schemas.microsoft.com/office/drawing/2014/main" id="{7FAE1178-8D37-4611-9885-CCA29C77B2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788" y="133350"/>
          <a:ext cx="2071687"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28575</xdr:rowOff>
    </xdr:from>
    <xdr:to>
      <xdr:col>0</xdr:col>
      <xdr:colOff>0</xdr:colOff>
      <xdr:row>2</xdr:row>
      <xdr:rowOff>0</xdr:rowOff>
    </xdr:to>
    <xdr:pic>
      <xdr:nvPicPr>
        <xdr:cNvPr id="2" name="Picture 1">
          <a:extLst>
            <a:ext uri="{FF2B5EF4-FFF2-40B4-BE49-F238E27FC236}">
              <a16:creationId xmlns:a16="http://schemas.microsoft.com/office/drawing/2014/main" id="{1A46C365-2BFF-49E0-830E-2328A17044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223838</xdr:colOff>
      <xdr:row>1</xdr:row>
      <xdr:rowOff>61913</xdr:rowOff>
    </xdr:from>
    <xdr:ext cx="1838325" cy="914400"/>
    <xdr:pic>
      <xdr:nvPicPr>
        <xdr:cNvPr id="3" name="Picture 1">
          <a:extLst>
            <a:ext uri="{FF2B5EF4-FFF2-40B4-BE49-F238E27FC236}">
              <a16:creationId xmlns:a16="http://schemas.microsoft.com/office/drawing/2014/main" id="{0C544408-115A-42A2-A5E5-69982CFDE7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3838" y="223838"/>
          <a:ext cx="18383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28575</xdr:rowOff>
    </xdr:from>
    <xdr:to>
      <xdr:col>0</xdr:col>
      <xdr:colOff>0</xdr:colOff>
      <xdr:row>2</xdr:row>
      <xdr:rowOff>0</xdr:rowOff>
    </xdr:to>
    <xdr:pic>
      <xdr:nvPicPr>
        <xdr:cNvPr id="2" name="Picture 1">
          <a:extLst>
            <a:ext uri="{FF2B5EF4-FFF2-40B4-BE49-F238E27FC236}">
              <a16:creationId xmlns:a16="http://schemas.microsoft.com/office/drawing/2014/main" id="{64AC6463-4388-4209-B3DE-1D829E6F4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190500</xdr:colOff>
      <xdr:row>0</xdr:row>
      <xdr:rowOff>133350</xdr:rowOff>
    </xdr:from>
    <xdr:ext cx="2473325" cy="1237192"/>
    <xdr:pic>
      <xdr:nvPicPr>
        <xdr:cNvPr id="3" name="Picture 1">
          <a:extLst>
            <a:ext uri="{FF2B5EF4-FFF2-40B4-BE49-F238E27FC236}">
              <a16:creationId xmlns:a16="http://schemas.microsoft.com/office/drawing/2014/main" id="{05662E62-9EE3-49F6-8BAC-12B8639C94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133350"/>
          <a:ext cx="2473325" cy="1237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28575</xdr:rowOff>
    </xdr:from>
    <xdr:to>
      <xdr:col>0</xdr:col>
      <xdr:colOff>0</xdr:colOff>
      <xdr:row>2</xdr:row>
      <xdr:rowOff>0</xdr:rowOff>
    </xdr:to>
    <xdr:pic>
      <xdr:nvPicPr>
        <xdr:cNvPr id="2" name="Picture 1">
          <a:extLst>
            <a:ext uri="{FF2B5EF4-FFF2-40B4-BE49-F238E27FC236}">
              <a16:creationId xmlns:a16="http://schemas.microsoft.com/office/drawing/2014/main" id="{4BD17F0B-6D70-4846-96C3-0340AAD8C7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228600</xdr:colOff>
      <xdr:row>1</xdr:row>
      <xdr:rowOff>47625</xdr:rowOff>
    </xdr:from>
    <xdr:ext cx="1838325" cy="923925"/>
    <xdr:pic>
      <xdr:nvPicPr>
        <xdr:cNvPr id="3" name="Picture 1">
          <a:extLst>
            <a:ext uri="{FF2B5EF4-FFF2-40B4-BE49-F238E27FC236}">
              <a16:creationId xmlns:a16="http://schemas.microsoft.com/office/drawing/2014/main" id="{E8F14E39-6AF3-4E13-816B-1DD165EC1B7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209550"/>
          <a:ext cx="18383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twoCellAnchor>
    <xdr:from>
      <xdr:col>0</xdr:col>
      <xdr:colOff>47625</xdr:colOff>
      <xdr:row>0</xdr:row>
      <xdr:rowOff>152400</xdr:rowOff>
    </xdr:from>
    <xdr:to>
      <xdr:col>0</xdr:col>
      <xdr:colOff>47625</xdr:colOff>
      <xdr:row>1</xdr:row>
      <xdr:rowOff>647700</xdr:rowOff>
    </xdr:to>
    <xdr:pic>
      <xdr:nvPicPr>
        <xdr:cNvPr id="2" name="Picture 1">
          <a:extLst>
            <a:ext uri="{FF2B5EF4-FFF2-40B4-BE49-F238E27FC236}">
              <a16:creationId xmlns:a16="http://schemas.microsoft.com/office/drawing/2014/main" id="{998B0F38-9B2C-42C2-8DCC-F87EFD38AF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524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200025</xdr:colOff>
      <xdr:row>1</xdr:row>
      <xdr:rowOff>28575</xdr:rowOff>
    </xdr:from>
    <xdr:ext cx="2076450" cy="1038225"/>
    <xdr:pic>
      <xdr:nvPicPr>
        <xdr:cNvPr id="3" name="Picture 1">
          <a:extLst>
            <a:ext uri="{FF2B5EF4-FFF2-40B4-BE49-F238E27FC236}">
              <a16:creationId xmlns:a16="http://schemas.microsoft.com/office/drawing/2014/main" id="{EA2A9168-3759-44B8-B413-D858FB9BCB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90500"/>
          <a:ext cx="20764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170A-1CB5-4656-BA3B-B4DBC3722D03}">
  <sheetPr>
    <pageSetUpPr fitToPage="1"/>
  </sheetPr>
  <dimension ref="A2:I71"/>
  <sheetViews>
    <sheetView view="pageBreakPreview" zoomScaleNormal="100" zoomScaleSheetLayoutView="100" workbookViewId="0">
      <selection activeCell="C4" sqref="C4"/>
    </sheetView>
  </sheetViews>
  <sheetFormatPr defaultRowHeight="12.75" x14ac:dyDescent="0.2"/>
  <cols>
    <col min="1" max="1" width="7.42578125" style="2" customWidth="1"/>
    <col min="2" max="2" width="14.85546875" style="2" customWidth="1"/>
    <col min="3" max="3" width="35" style="1" customWidth="1"/>
    <col min="4" max="4" width="23.85546875" style="1" customWidth="1"/>
    <col min="5" max="5" width="30.42578125" style="1" customWidth="1"/>
    <col min="6" max="6" width="15.7109375" style="1" customWidth="1"/>
    <col min="7" max="8" width="11.7109375" style="1" bestFit="1" customWidth="1"/>
    <col min="9" max="9" width="11.5703125" style="1" bestFit="1" customWidth="1"/>
    <col min="10" max="16384" width="9.140625" style="1"/>
  </cols>
  <sheetData>
    <row r="2" spans="1:9" ht="54" customHeight="1" x14ac:dyDescent="0.3">
      <c r="D2" s="76" t="s">
        <v>94</v>
      </c>
      <c r="E2" s="78"/>
      <c r="F2" s="75"/>
    </row>
    <row r="3" spans="1:9" ht="54" customHeight="1" x14ac:dyDescent="0.3">
      <c r="A3" s="77" t="s">
        <v>93</v>
      </c>
      <c r="D3" s="76"/>
      <c r="E3" s="2"/>
      <c r="F3" s="75"/>
    </row>
    <row r="4" spans="1:9" ht="13.5" thickBot="1" x14ac:dyDescent="0.25">
      <c r="A4" s="74"/>
      <c r="B4" s="74"/>
      <c r="C4" s="73"/>
      <c r="D4" s="73"/>
      <c r="E4" s="73"/>
      <c r="F4" s="73"/>
    </row>
    <row r="5" spans="1:9" ht="13.5" thickTop="1" x14ac:dyDescent="0.2"/>
    <row r="6" spans="1:9" ht="45" x14ac:dyDescent="0.6">
      <c r="A6" s="72" t="s">
        <v>92</v>
      </c>
      <c r="B6" s="69"/>
      <c r="C6" s="68"/>
      <c r="D6" s="68"/>
      <c r="E6" s="71" t="s">
        <v>91</v>
      </c>
      <c r="F6" s="46"/>
    </row>
    <row r="7" spans="1:9" ht="20.25" customHeight="1" x14ac:dyDescent="0.2">
      <c r="A7" s="70" t="s">
        <v>90</v>
      </c>
      <c r="B7" s="69"/>
      <c r="C7" s="68"/>
      <c r="D7" s="68"/>
      <c r="E7" s="67">
        <v>45962</v>
      </c>
    </row>
    <row r="9" spans="1:9" x14ac:dyDescent="0.2">
      <c r="A9" s="58"/>
      <c r="B9" s="58"/>
      <c r="C9" s="58"/>
      <c r="D9" s="58"/>
      <c r="E9" s="58"/>
    </row>
    <row r="10" spans="1:9" ht="20.25" x14ac:dyDescent="0.2">
      <c r="A10" s="66" t="s">
        <v>89</v>
      </c>
      <c r="B10" s="65"/>
      <c r="C10" s="64"/>
      <c r="D10" s="64"/>
      <c r="E10" s="62"/>
      <c r="F10" s="62"/>
      <c r="H10" s="52"/>
    </row>
    <row r="11" spans="1:9" ht="19.5" x14ac:dyDescent="0.2">
      <c r="A11" s="63" t="s">
        <v>88</v>
      </c>
      <c r="B11" s="60"/>
      <c r="C11" s="60"/>
      <c r="D11" s="60"/>
      <c r="E11" s="60"/>
      <c r="F11" s="62"/>
    </row>
    <row r="12" spans="1:9" ht="10.5" customHeight="1" x14ac:dyDescent="0.2">
      <c r="A12" s="60"/>
      <c r="B12" s="60"/>
      <c r="C12" s="60"/>
      <c r="D12" s="60"/>
      <c r="E12" s="60"/>
      <c r="F12" s="61"/>
      <c r="G12" s="53"/>
      <c r="H12" s="53"/>
      <c r="I12" s="53"/>
    </row>
    <row r="13" spans="1:9" hidden="1" x14ac:dyDescent="0.2">
      <c r="A13" s="60"/>
      <c r="B13" s="60"/>
      <c r="C13" s="60"/>
      <c r="D13" s="60"/>
      <c r="E13" s="60"/>
      <c r="F13" s="59"/>
    </row>
    <row r="14" spans="1:9" ht="23.25" hidden="1" customHeight="1" x14ac:dyDescent="0.2">
      <c r="A14" s="60"/>
      <c r="B14" s="60"/>
      <c r="C14" s="60"/>
      <c r="D14" s="60"/>
      <c r="E14" s="60"/>
      <c r="F14" s="59"/>
      <c r="G14" s="49"/>
    </row>
    <row r="15" spans="1:9" x14ac:dyDescent="0.2">
      <c r="A15" s="58"/>
      <c r="B15" s="58"/>
      <c r="C15" s="58"/>
      <c r="D15" s="58"/>
      <c r="E15" s="58"/>
      <c r="G15" s="49"/>
    </row>
    <row r="16" spans="1:9" x14ac:dyDescent="0.2">
      <c r="A16" s="58"/>
      <c r="B16" s="58"/>
      <c r="C16" s="58"/>
      <c r="D16" s="58"/>
      <c r="E16" s="58"/>
      <c r="G16" s="49"/>
    </row>
    <row r="17" spans="1:9" ht="18.75" thickBot="1" x14ac:dyDescent="0.3">
      <c r="A17" s="57" t="s">
        <v>87</v>
      </c>
      <c r="B17" s="56"/>
      <c r="C17" s="56"/>
      <c r="D17" s="56"/>
      <c r="E17" s="56"/>
      <c r="F17" s="56"/>
      <c r="G17" s="49"/>
      <c r="H17" s="52"/>
      <c r="I17" s="53"/>
    </row>
    <row r="18" spans="1:9" ht="15.75" thickTop="1" x14ac:dyDescent="0.25">
      <c r="A18" s="55"/>
      <c r="E18" s="54"/>
      <c r="F18" s="54"/>
      <c r="G18" s="49"/>
      <c r="I18" s="53"/>
    </row>
    <row r="19" spans="1:9" x14ac:dyDescent="0.2">
      <c r="A19" s="1" t="s">
        <v>86</v>
      </c>
      <c r="B19" s="51"/>
      <c r="C19" s="49"/>
      <c r="D19" s="50"/>
      <c r="E19" s="49"/>
      <c r="F19" s="42" t="s">
        <v>85</v>
      </c>
      <c r="G19" s="49"/>
    </row>
    <row r="20" spans="1:9" x14ac:dyDescent="0.2">
      <c r="A20" s="1" t="s">
        <v>84</v>
      </c>
      <c r="B20" s="51"/>
      <c r="C20" s="49"/>
      <c r="D20" s="50"/>
      <c r="E20" s="49"/>
      <c r="F20" s="42" t="s">
        <v>83</v>
      </c>
      <c r="G20" s="49"/>
      <c r="H20" s="52"/>
    </row>
    <row r="21" spans="1:9" x14ac:dyDescent="0.2">
      <c r="A21" s="1" t="s">
        <v>82</v>
      </c>
      <c r="B21" s="51"/>
      <c r="C21" s="49"/>
      <c r="D21" s="50"/>
      <c r="E21" s="49"/>
      <c r="F21" s="42" t="s">
        <v>27</v>
      </c>
      <c r="G21" s="49"/>
    </row>
    <row r="22" spans="1:9" x14ac:dyDescent="0.2">
      <c r="A22" s="1" t="s">
        <v>81</v>
      </c>
      <c r="B22" s="51"/>
      <c r="C22" s="49"/>
      <c r="D22" s="50"/>
      <c r="E22" s="49"/>
      <c r="F22" s="42" t="s">
        <v>80</v>
      </c>
      <c r="G22" s="49"/>
    </row>
    <row r="23" spans="1:9" x14ac:dyDescent="0.2">
      <c r="A23" s="1" t="s">
        <v>79</v>
      </c>
      <c r="B23" s="51"/>
      <c r="C23" s="49"/>
      <c r="D23" s="50"/>
      <c r="E23" s="49"/>
      <c r="F23" s="42" t="s">
        <v>78</v>
      </c>
      <c r="G23" s="49"/>
    </row>
    <row r="24" spans="1:9" x14ac:dyDescent="0.2">
      <c r="A24" s="1" t="s">
        <v>77</v>
      </c>
      <c r="B24" s="51"/>
      <c r="C24" s="49"/>
      <c r="D24" s="50"/>
      <c r="E24" s="49"/>
      <c r="F24" s="42" t="s">
        <v>76</v>
      </c>
      <c r="G24" s="49"/>
    </row>
    <row r="25" spans="1:9" x14ac:dyDescent="0.2">
      <c r="A25" s="1" t="s">
        <v>75</v>
      </c>
      <c r="B25" s="51"/>
      <c r="C25" s="49"/>
      <c r="D25" s="50"/>
      <c r="E25" s="49"/>
      <c r="F25" s="42" t="s">
        <v>74</v>
      </c>
      <c r="G25" s="49"/>
    </row>
    <row r="26" spans="1:9" x14ac:dyDescent="0.2">
      <c r="A26" s="1" t="s">
        <v>73</v>
      </c>
      <c r="B26" s="51"/>
      <c r="C26" s="49"/>
      <c r="D26" s="50"/>
      <c r="E26" s="49"/>
      <c r="F26" s="42" t="s">
        <v>72</v>
      </c>
      <c r="G26" s="49"/>
    </row>
    <row r="27" spans="1:9" x14ac:dyDescent="0.2">
      <c r="A27" s="1" t="s">
        <v>71</v>
      </c>
      <c r="B27" s="51"/>
      <c r="C27" s="49"/>
      <c r="D27" s="50"/>
      <c r="E27" s="49"/>
      <c r="F27" s="42" t="s">
        <v>70</v>
      </c>
      <c r="G27" s="49"/>
    </row>
    <row r="28" spans="1:9" x14ac:dyDescent="0.2">
      <c r="A28" s="1" t="s">
        <v>69</v>
      </c>
      <c r="B28" s="51"/>
      <c r="C28" s="49"/>
      <c r="D28" s="50"/>
      <c r="E28" s="49"/>
      <c r="F28" s="42" t="s">
        <v>68</v>
      </c>
      <c r="G28" s="49"/>
    </row>
    <row r="29" spans="1:9" x14ac:dyDescent="0.2">
      <c r="A29" s="1" t="s">
        <v>67</v>
      </c>
      <c r="B29" s="51"/>
      <c r="C29" s="49"/>
      <c r="D29" s="50"/>
      <c r="E29" s="49"/>
      <c r="F29" s="42" t="s">
        <v>53</v>
      </c>
      <c r="G29" s="49"/>
    </row>
    <row r="30" spans="1:9" x14ac:dyDescent="0.2">
      <c r="A30" s="1" t="s">
        <v>66</v>
      </c>
      <c r="B30" s="51"/>
      <c r="C30" s="49"/>
      <c r="D30" s="50"/>
      <c r="E30" s="49"/>
      <c r="F30" s="42" t="s">
        <v>65</v>
      </c>
      <c r="G30" s="49"/>
    </row>
    <row r="31" spans="1:9" x14ac:dyDescent="0.2">
      <c r="A31" s="1" t="s">
        <v>64</v>
      </c>
      <c r="B31" s="51"/>
      <c r="C31" s="49"/>
      <c r="D31" s="50"/>
      <c r="E31" s="49"/>
      <c r="F31" s="47" t="s">
        <v>63</v>
      </c>
      <c r="G31" s="49"/>
    </row>
    <row r="32" spans="1:9" x14ac:dyDescent="0.2">
      <c r="A32" s="1"/>
      <c r="B32" s="51"/>
      <c r="C32" s="49"/>
      <c r="D32" s="50"/>
      <c r="E32" s="49"/>
      <c r="F32" s="42" t="s">
        <v>62</v>
      </c>
      <c r="G32" s="49"/>
    </row>
    <row r="33" spans="1:7" x14ac:dyDescent="0.2">
      <c r="A33" s="1" t="s">
        <v>61</v>
      </c>
      <c r="B33" s="51"/>
      <c r="C33" s="49"/>
      <c r="D33" s="50"/>
      <c r="E33" s="49"/>
      <c r="F33" s="42" t="s">
        <v>60</v>
      </c>
      <c r="G33" s="49"/>
    </row>
    <row r="34" spans="1:7" x14ac:dyDescent="0.2">
      <c r="A34" s="1" t="s">
        <v>59</v>
      </c>
      <c r="B34" s="51"/>
      <c r="C34" s="49"/>
      <c r="D34" s="50"/>
      <c r="E34" s="49"/>
      <c r="F34" s="42" t="s">
        <v>58</v>
      </c>
      <c r="G34" s="49"/>
    </row>
    <row r="35" spans="1:7" x14ac:dyDescent="0.2">
      <c r="A35" s="1" t="s">
        <v>57</v>
      </c>
      <c r="B35" s="51"/>
      <c r="C35" s="49"/>
      <c r="D35" s="50"/>
      <c r="E35" s="49"/>
      <c r="F35" s="42" t="s">
        <v>56</v>
      </c>
      <c r="G35" s="49"/>
    </row>
    <row r="36" spans="1:7" x14ac:dyDescent="0.2">
      <c r="A36" s="1" t="s">
        <v>55</v>
      </c>
      <c r="B36" s="51"/>
      <c r="C36" s="49"/>
      <c r="D36" s="50"/>
      <c r="E36" s="49"/>
      <c r="F36" s="42" t="s">
        <v>54</v>
      </c>
      <c r="G36" s="49"/>
    </row>
    <row r="37" spans="1:7" x14ac:dyDescent="0.2">
      <c r="A37" s="1" t="s">
        <v>53</v>
      </c>
      <c r="B37" s="51"/>
      <c r="C37" s="49"/>
      <c r="D37" s="50"/>
      <c r="E37" s="49"/>
      <c r="F37" s="42" t="s">
        <v>52</v>
      </c>
      <c r="G37" s="49"/>
    </row>
    <row r="38" spans="1:7" ht="15" customHeight="1" x14ac:dyDescent="0.2">
      <c r="A38" s="1" t="s">
        <v>51</v>
      </c>
      <c r="B38" s="51"/>
      <c r="C38" s="49"/>
      <c r="D38" s="50"/>
      <c r="E38" s="49"/>
      <c r="F38" s="42" t="s">
        <v>50</v>
      </c>
      <c r="G38" s="49"/>
    </row>
    <row r="39" spans="1:7" x14ac:dyDescent="0.2">
      <c r="A39" s="1" t="s">
        <v>49</v>
      </c>
      <c r="B39" s="51"/>
      <c r="C39" s="49"/>
      <c r="D39" s="50"/>
      <c r="E39" s="49"/>
      <c r="F39" s="42" t="s">
        <v>44</v>
      </c>
    </row>
    <row r="40" spans="1:7" x14ac:dyDescent="0.2">
      <c r="A40" s="1" t="s">
        <v>48</v>
      </c>
      <c r="B40" s="51"/>
      <c r="C40" s="49"/>
      <c r="D40" s="50"/>
      <c r="E40" s="49"/>
      <c r="F40" s="42"/>
    </row>
    <row r="41" spans="1:7" x14ac:dyDescent="0.2">
      <c r="A41" s="1" t="s">
        <v>47</v>
      </c>
      <c r="B41" s="51"/>
      <c r="C41" s="49"/>
      <c r="D41" s="50"/>
      <c r="E41" s="49"/>
      <c r="F41" s="42" t="s">
        <v>46</v>
      </c>
    </row>
    <row r="42" spans="1:7" x14ac:dyDescent="0.2">
      <c r="A42" s="1" t="s">
        <v>45</v>
      </c>
      <c r="B42" s="51"/>
      <c r="C42" s="49"/>
      <c r="D42" s="50"/>
      <c r="E42" s="49"/>
      <c r="F42" s="42" t="s">
        <v>44</v>
      </c>
    </row>
    <row r="43" spans="1:7" x14ac:dyDescent="0.2">
      <c r="A43" s="1" t="s">
        <v>43</v>
      </c>
      <c r="B43" s="51"/>
      <c r="C43" s="49"/>
      <c r="D43" s="50"/>
      <c r="E43" s="49"/>
      <c r="F43" s="42" t="s">
        <v>42</v>
      </c>
    </row>
    <row r="44" spans="1:7" ht="15" x14ac:dyDescent="0.2">
      <c r="A44" s="48" t="s">
        <v>41</v>
      </c>
      <c r="B44" s="46"/>
      <c r="C44" s="45"/>
      <c r="D44" s="45"/>
      <c r="E44" s="45"/>
      <c r="F44" s="42" t="s">
        <v>40</v>
      </c>
    </row>
    <row r="45" spans="1:7" ht="15" x14ac:dyDescent="0.2">
      <c r="A45" s="48"/>
      <c r="B45" s="46"/>
      <c r="C45" s="45"/>
      <c r="D45" s="45"/>
      <c r="E45" s="45"/>
      <c r="F45" s="47" t="s">
        <v>39</v>
      </c>
    </row>
    <row r="46" spans="1:7" ht="15" x14ac:dyDescent="0.2">
      <c r="A46" s="1"/>
      <c r="B46" s="46"/>
      <c r="C46" s="45"/>
      <c r="D46" s="45"/>
      <c r="E46" s="45"/>
      <c r="F46" s="42" t="s">
        <v>38</v>
      </c>
    </row>
    <row r="47" spans="1:7" ht="15" x14ac:dyDescent="0.2">
      <c r="A47" s="1"/>
      <c r="B47" s="46"/>
      <c r="C47" s="45"/>
      <c r="E47" s="45"/>
      <c r="F47" s="42"/>
    </row>
    <row r="48" spans="1:7" ht="15" x14ac:dyDescent="0.2">
      <c r="B48" s="44"/>
      <c r="C48" s="43"/>
      <c r="D48" s="43"/>
      <c r="E48" s="43"/>
      <c r="F48" s="42"/>
    </row>
    <row r="49" spans="1:6" ht="15" x14ac:dyDescent="0.2">
      <c r="A49" s="1"/>
      <c r="B49" s="44"/>
      <c r="C49" s="43"/>
      <c r="D49" s="43"/>
      <c r="E49" s="43"/>
      <c r="F49" s="42"/>
    </row>
    <row r="50" spans="1:6" ht="15.75" x14ac:dyDescent="0.2">
      <c r="A50" s="41" t="s">
        <v>37</v>
      </c>
      <c r="B50" s="41" t="s">
        <v>36</v>
      </c>
      <c r="C50" s="40" t="s">
        <v>35</v>
      </c>
      <c r="D50" s="40"/>
      <c r="E50" s="39" t="s">
        <v>34</v>
      </c>
      <c r="F50" s="38" t="s">
        <v>33</v>
      </c>
    </row>
    <row r="51" spans="1:6" ht="15.75" x14ac:dyDescent="0.25">
      <c r="A51" s="37"/>
      <c r="B51" s="37"/>
      <c r="C51" s="36"/>
      <c r="D51" s="36"/>
      <c r="E51" s="35" t="s">
        <v>32</v>
      </c>
      <c r="F51" s="34">
        <f>343706*1.01</f>
        <v>347143.06</v>
      </c>
    </row>
    <row r="52" spans="1:6" ht="32.450000000000003" customHeight="1" thickBot="1" x14ac:dyDescent="0.25">
      <c r="A52" s="33" t="s">
        <v>31</v>
      </c>
      <c r="B52" s="32"/>
      <c r="C52" s="31"/>
      <c r="D52" s="31"/>
      <c r="E52" s="30"/>
      <c r="F52" s="29"/>
    </row>
    <row r="53" spans="1:6" ht="36.75" customHeight="1" x14ac:dyDescent="0.2">
      <c r="A53" s="28">
        <v>1</v>
      </c>
      <c r="B53" s="27" t="s">
        <v>30</v>
      </c>
      <c r="C53" s="26" t="s">
        <v>29</v>
      </c>
      <c r="D53" s="26"/>
      <c r="E53" s="26"/>
      <c r="F53" s="14" t="s">
        <v>7</v>
      </c>
    </row>
    <row r="54" spans="1:6" ht="38.450000000000003" customHeight="1" x14ac:dyDescent="0.2">
      <c r="A54" s="12">
        <v>1</v>
      </c>
      <c r="B54" s="21" t="s">
        <v>28</v>
      </c>
      <c r="C54" s="25" t="s">
        <v>27</v>
      </c>
      <c r="D54" s="25"/>
      <c r="E54" s="25"/>
      <c r="F54" s="19" t="s">
        <v>7</v>
      </c>
    </row>
    <row r="55" spans="1:6" ht="27" customHeight="1" x14ac:dyDescent="0.2">
      <c r="A55" s="12">
        <v>1</v>
      </c>
      <c r="B55" s="21" t="s">
        <v>16</v>
      </c>
      <c r="C55" s="24" t="s">
        <v>26</v>
      </c>
      <c r="D55" s="5"/>
      <c r="E55" s="5"/>
      <c r="F55" s="19" t="s">
        <v>7</v>
      </c>
    </row>
    <row r="56" spans="1:6" ht="29.45" customHeight="1" x14ac:dyDescent="0.2">
      <c r="A56" s="12">
        <v>1</v>
      </c>
      <c r="B56" s="21" t="s">
        <v>25</v>
      </c>
      <c r="C56" s="23" t="s">
        <v>24</v>
      </c>
      <c r="D56" s="23"/>
      <c r="E56" s="23"/>
      <c r="F56" s="19" t="s">
        <v>7</v>
      </c>
    </row>
    <row r="57" spans="1:6" ht="28.5" customHeight="1" x14ac:dyDescent="0.2">
      <c r="A57" s="12">
        <v>1</v>
      </c>
      <c r="B57" s="21" t="s">
        <v>22</v>
      </c>
      <c r="C57" s="22" t="s">
        <v>23</v>
      </c>
      <c r="D57" s="22"/>
      <c r="E57" s="22"/>
      <c r="F57" s="19" t="s">
        <v>7</v>
      </c>
    </row>
    <row r="58" spans="1:6" ht="24.95" customHeight="1" x14ac:dyDescent="0.2">
      <c r="A58" s="12">
        <v>1</v>
      </c>
      <c r="B58" s="21" t="s">
        <v>22</v>
      </c>
      <c r="C58" s="20" t="s">
        <v>21</v>
      </c>
      <c r="D58" s="5"/>
      <c r="E58" s="5"/>
      <c r="F58" s="19" t="s">
        <v>7</v>
      </c>
    </row>
    <row r="59" spans="1:6" ht="32.450000000000003" customHeight="1" x14ac:dyDescent="0.2">
      <c r="A59" s="12">
        <v>1</v>
      </c>
      <c r="B59" s="16" t="s">
        <v>20</v>
      </c>
      <c r="C59" s="18" t="s">
        <v>19</v>
      </c>
      <c r="D59" s="18"/>
      <c r="E59" s="18"/>
      <c r="F59" s="14" t="s">
        <v>7</v>
      </c>
    </row>
    <row r="60" spans="1:6" ht="29.1" customHeight="1" x14ac:dyDescent="0.2">
      <c r="A60" s="12">
        <v>1</v>
      </c>
      <c r="B60" s="16" t="s">
        <v>18</v>
      </c>
      <c r="C60" s="11" t="s">
        <v>17</v>
      </c>
      <c r="D60" s="11"/>
      <c r="E60" s="11"/>
      <c r="F60" s="14" t="s">
        <v>7</v>
      </c>
    </row>
    <row r="61" spans="1:6" ht="30.6" customHeight="1" x14ac:dyDescent="0.2">
      <c r="A61" s="12">
        <v>1</v>
      </c>
      <c r="B61" s="16" t="s">
        <v>16</v>
      </c>
      <c r="C61" s="17" t="s">
        <v>15</v>
      </c>
      <c r="D61" s="17"/>
      <c r="E61" s="17"/>
      <c r="F61" s="14" t="s">
        <v>7</v>
      </c>
    </row>
    <row r="62" spans="1:6" ht="45.75" customHeight="1" x14ac:dyDescent="0.2">
      <c r="A62" s="12">
        <v>1</v>
      </c>
      <c r="B62" s="16" t="s">
        <v>13</v>
      </c>
      <c r="C62" s="15" t="s">
        <v>14</v>
      </c>
      <c r="D62" s="15"/>
      <c r="E62" s="15"/>
      <c r="F62" s="14" t="s">
        <v>7</v>
      </c>
    </row>
    <row r="63" spans="1:6" ht="107.25" customHeight="1" x14ac:dyDescent="0.2">
      <c r="A63" s="12">
        <v>1</v>
      </c>
      <c r="B63" s="16" t="s">
        <v>13</v>
      </c>
      <c r="C63" s="15" t="s">
        <v>12</v>
      </c>
      <c r="D63" s="15"/>
      <c r="E63" s="15"/>
      <c r="F63" s="14" t="s">
        <v>7</v>
      </c>
    </row>
    <row r="64" spans="1:6" ht="15.75" x14ac:dyDescent="0.2">
      <c r="A64" s="8">
        <v>1</v>
      </c>
      <c r="B64" s="16" t="s">
        <v>11</v>
      </c>
      <c r="C64" s="11" t="s">
        <v>10</v>
      </c>
      <c r="D64" s="11"/>
      <c r="E64" s="11"/>
      <c r="F64" s="14" t="s">
        <v>7</v>
      </c>
    </row>
    <row r="65" spans="1:6" ht="15.75" x14ac:dyDescent="0.2">
      <c r="A65" s="12">
        <v>1</v>
      </c>
      <c r="B65" s="7" t="s">
        <v>9</v>
      </c>
      <c r="C65" s="11" t="s">
        <v>8</v>
      </c>
      <c r="D65" s="11"/>
      <c r="E65" s="11"/>
      <c r="F65" s="14" t="s">
        <v>7</v>
      </c>
    </row>
    <row r="66" spans="1:6" ht="15.75" customHeight="1" x14ac:dyDescent="0.2">
      <c r="A66" s="12"/>
      <c r="B66" s="7">
        <v>362117</v>
      </c>
      <c r="C66" s="15" t="s">
        <v>6</v>
      </c>
      <c r="D66" s="15"/>
      <c r="E66" s="15"/>
      <c r="F66" s="14">
        <v>3999</v>
      </c>
    </row>
    <row r="67" spans="1:6" ht="15.75" x14ac:dyDescent="0.2">
      <c r="A67" s="12"/>
      <c r="B67" s="7">
        <v>331150</v>
      </c>
      <c r="C67" s="15" t="s">
        <v>5</v>
      </c>
      <c r="D67" s="15"/>
      <c r="E67" s="15"/>
      <c r="F67" s="14">
        <v>2143</v>
      </c>
    </row>
    <row r="68" spans="1:6" ht="21.95" customHeight="1" x14ac:dyDescent="0.2">
      <c r="A68" s="12">
        <v>1</v>
      </c>
      <c r="B68" s="7" t="s">
        <v>3</v>
      </c>
      <c r="C68" s="13" t="s">
        <v>4</v>
      </c>
      <c r="D68" s="6"/>
      <c r="E68" s="6"/>
      <c r="F68" s="9">
        <v>6364.8</v>
      </c>
    </row>
    <row r="69" spans="1:6" ht="33.950000000000003" customHeight="1" x14ac:dyDescent="0.2">
      <c r="A69" s="12">
        <v>1</v>
      </c>
      <c r="B69" s="7" t="s">
        <v>3</v>
      </c>
      <c r="C69" s="11" t="s">
        <v>2</v>
      </c>
      <c r="D69" s="10"/>
      <c r="E69" s="10"/>
      <c r="F69" s="9">
        <v>3619.2</v>
      </c>
    </row>
    <row r="70" spans="1:6" ht="33.950000000000003" customHeight="1" x14ac:dyDescent="0.2">
      <c r="A70" s="8">
        <v>1</v>
      </c>
      <c r="B70" s="7"/>
      <c r="C70" s="6" t="s">
        <v>1</v>
      </c>
      <c r="D70" s="5"/>
      <c r="E70" s="5"/>
      <c r="F70" s="4">
        <v>-0.12</v>
      </c>
    </row>
    <row r="71" spans="1:6" x14ac:dyDescent="0.2">
      <c r="C71" s="3" t="s">
        <v>0</v>
      </c>
      <c r="D71" s="3"/>
      <c r="E71" s="3"/>
    </row>
  </sheetData>
  <mergeCells count="15">
    <mergeCell ref="C60:E60"/>
    <mergeCell ref="C53:E53"/>
    <mergeCell ref="C65:E65"/>
    <mergeCell ref="C57:E57"/>
    <mergeCell ref="C66:E66"/>
    <mergeCell ref="C69:E69"/>
    <mergeCell ref="A11:E14"/>
    <mergeCell ref="C63:E63"/>
    <mergeCell ref="C61:E61"/>
    <mergeCell ref="C62:E62"/>
    <mergeCell ref="C59:E59"/>
    <mergeCell ref="C54:E54"/>
    <mergeCell ref="C56:E56"/>
    <mergeCell ref="C67:E67"/>
    <mergeCell ref="C64:E64"/>
  </mergeCells>
  <pageMargins left="0.7" right="0.7" top="0.5" bottom="0.5" header="0.3" footer="0.3"/>
  <pageSetup scale="71"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9"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6362-3146-471F-8637-3B6CB59E75DB}">
  <sheetPr>
    <pageSetUpPr fitToPage="1"/>
  </sheetPr>
  <dimension ref="A2:IS112"/>
  <sheetViews>
    <sheetView view="pageBreakPreview" zoomScaleNormal="100" zoomScaleSheetLayoutView="100" workbookViewId="0">
      <selection activeCell="H48" sqref="H48"/>
    </sheetView>
  </sheetViews>
  <sheetFormatPr defaultRowHeight="12.75" x14ac:dyDescent="0.2"/>
  <cols>
    <col min="1" max="1" width="7.42578125" style="2" customWidth="1"/>
    <col min="2" max="2" width="14.85546875" style="2" customWidth="1"/>
    <col min="3" max="3" width="35" style="1" customWidth="1"/>
    <col min="4" max="4" width="23.85546875" style="1" customWidth="1"/>
    <col min="5" max="5" width="35" style="1" customWidth="1"/>
    <col min="6" max="6" width="17.85546875" style="1" customWidth="1"/>
    <col min="7" max="16384" width="9.140625" style="1"/>
  </cols>
  <sheetData>
    <row r="2" spans="1:8" ht="54" customHeight="1" x14ac:dyDescent="0.3">
      <c r="D2" s="76" t="s">
        <v>94</v>
      </c>
      <c r="E2" s="78"/>
      <c r="F2" s="75"/>
      <c r="H2" s="124"/>
    </row>
    <row r="3" spans="1:8" ht="54" customHeight="1" x14ac:dyDescent="0.3">
      <c r="A3" s="77" t="s">
        <v>93</v>
      </c>
      <c r="D3" s="76"/>
      <c r="E3" s="2"/>
      <c r="F3" s="75"/>
      <c r="H3" s="124"/>
    </row>
    <row r="4" spans="1:8" ht="13.5" thickBot="1" x14ac:dyDescent="0.25">
      <c r="A4" s="74"/>
      <c r="B4" s="74"/>
      <c r="C4" s="73"/>
      <c r="D4" s="73"/>
      <c r="E4" s="73"/>
      <c r="F4" s="73"/>
      <c r="H4" s="124"/>
    </row>
    <row r="5" spans="1:8" ht="13.5" thickTop="1" x14ac:dyDescent="0.2">
      <c r="H5" s="124"/>
    </row>
    <row r="6" spans="1:8" ht="45" x14ac:dyDescent="0.6">
      <c r="A6" s="123" t="s">
        <v>231</v>
      </c>
      <c r="E6" s="71" t="s">
        <v>91</v>
      </c>
      <c r="F6" s="46"/>
    </row>
    <row r="7" spans="1:8" ht="20.25" customHeight="1" x14ac:dyDescent="0.2">
      <c r="A7" s="122" t="s">
        <v>230</v>
      </c>
      <c r="E7" s="67">
        <v>45962</v>
      </c>
    </row>
    <row r="9" spans="1:8" ht="20.25" x14ac:dyDescent="0.2">
      <c r="A9" s="121" t="s">
        <v>229</v>
      </c>
      <c r="B9" s="120"/>
      <c r="C9" s="119"/>
      <c r="D9" s="45"/>
      <c r="E9" s="118"/>
      <c r="F9" s="117"/>
    </row>
    <row r="10" spans="1:8" ht="19.5" x14ac:dyDescent="0.2">
      <c r="A10" s="114" t="s">
        <v>228</v>
      </c>
      <c r="B10" s="93"/>
      <c r="C10" s="45"/>
      <c r="D10" s="45"/>
      <c r="E10" s="116"/>
    </row>
    <row r="11" spans="1:8" ht="26.25" x14ac:dyDescent="0.2">
      <c r="A11" s="114" t="s">
        <v>227</v>
      </c>
      <c r="B11" s="93"/>
      <c r="C11" s="45"/>
      <c r="D11" s="45"/>
      <c r="E11" s="115"/>
    </row>
    <row r="12" spans="1:8" ht="15.75" x14ac:dyDescent="0.2">
      <c r="A12" s="114" t="s">
        <v>226</v>
      </c>
      <c r="B12" s="93"/>
      <c r="C12" s="45"/>
      <c r="D12" s="45"/>
    </row>
    <row r="13" spans="1:8" ht="15.75" x14ac:dyDescent="0.2">
      <c r="A13" s="114"/>
      <c r="B13" s="46"/>
      <c r="C13" s="45"/>
      <c r="D13" s="45"/>
    </row>
    <row r="14" spans="1:8" ht="18.75" thickBot="1" x14ac:dyDescent="0.3">
      <c r="A14" s="113" t="s">
        <v>87</v>
      </c>
      <c r="B14" s="112"/>
      <c r="C14" s="112"/>
      <c r="D14" s="112"/>
      <c r="E14" s="112"/>
      <c r="F14" s="112"/>
    </row>
    <row r="15" spans="1:8" ht="15.75" thickTop="1" x14ac:dyDescent="0.25">
      <c r="A15" s="55"/>
      <c r="E15" s="54"/>
      <c r="F15" s="54"/>
    </row>
    <row r="16" spans="1:8" ht="15" x14ac:dyDescent="0.2">
      <c r="A16" s="45" t="s">
        <v>225</v>
      </c>
      <c r="B16" s="46"/>
      <c r="C16" s="45"/>
      <c r="D16" s="45" t="s">
        <v>224</v>
      </c>
    </row>
    <row r="17" spans="1:4" ht="15" x14ac:dyDescent="0.2">
      <c r="A17" s="45" t="s">
        <v>223</v>
      </c>
      <c r="B17" s="46"/>
      <c r="C17" s="45"/>
      <c r="D17" s="45" t="s">
        <v>222</v>
      </c>
    </row>
    <row r="18" spans="1:4" ht="15" x14ac:dyDescent="0.2">
      <c r="A18" s="45" t="s">
        <v>221</v>
      </c>
      <c r="B18" s="46"/>
      <c r="C18" s="45"/>
      <c r="D18" s="45" t="s">
        <v>220</v>
      </c>
    </row>
    <row r="19" spans="1:4" ht="15" x14ac:dyDescent="0.2">
      <c r="A19" s="45" t="s">
        <v>219</v>
      </c>
      <c r="B19" s="46"/>
      <c r="C19" s="45"/>
      <c r="D19" s="45" t="s">
        <v>218</v>
      </c>
    </row>
    <row r="20" spans="1:4" ht="15" x14ac:dyDescent="0.2">
      <c r="A20" s="45" t="s">
        <v>217</v>
      </c>
      <c r="B20" s="46"/>
      <c r="C20" s="45"/>
      <c r="D20" s="45" t="s">
        <v>216</v>
      </c>
    </row>
    <row r="21" spans="1:4" ht="15" x14ac:dyDescent="0.2">
      <c r="A21" s="45" t="s">
        <v>215</v>
      </c>
      <c r="B21" s="46"/>
      <c r="C21" s="45"/>
      <c r="D21" s="45" t="s">
        <v>214</v>
      </c>
    </row>
    <row r="22" spans="1:4" ht="15" x14ac:dyDescent="0.2">
      <c r="A22" s="45" t="s">
        <v>213</v>
      </c>
      <c r="B22" s="46"/>
      <c r="C22" s="45"/>
      <c r="D22" s="45" t="s">
        <v>212</v>
      </c>
    </row>
    <row r="23" spans="1:4" ht="15" x14ac:dyDescent="0.2">
      <c r="A23" s="45" t="s">
        <v>211</v>
      </c>
      <c r="B23" s="46"/>
      <c r="C23" s="45"/>
      <c r="D23" s="45" t="s">
        <v>210</v>
      </c>
    </row>
    <row r="24" spans="1:4" ht="15" x14ac:dyDescent="0.2">
      <c r="A24" s="45" t="s">
        <v>209</v>
      </c>
      <c r="B24" s="46"/>
      <c r="C24" s="45"/>
      <c r="D24" s="45" t="s">
        <v>208</v>
      </c>
    </row>
    <row r="25" spans="1:4" ht="15" x14ac:dyDescent="0.2">
      <c r="A25" s="45" t="s">
        <v>207</v>
      </c>
      <c r="B25" s="46"/>
      <c r="C25" s="45"/>
      <c r="D25" s="45" t="s">
        <v>206</v>
      </c>
    </row>
    <row r="26" spans="1:4" ht="15" x14ac:dyDescent="0.2">
      <c r="A26" s="111" t="s">
        <v>205</v>
      </c>
      <c r="B26" s="46"/>
      <c r="C26" s="45"/>
      <c r="D26" s="45" t="s">
        <v>204</v>
      </c>
    </row>
    <row r="27" spans="1:4" ht="15" x14ac:dyDescent="0.2">
      <c r="A27" s="45" t="s">
        <v>203</v>
      </c>
      <c r="B27" s="46"/>
      <c r="C27" s="45"/>
      <c r="D27" s="45" t="s">
        <v>202</v>
      </c>
    </row>
    <row r="28" spans="1:4" ht="15" x14ac:dyDescent="0.2">
      <c r="A28" s="45" t="s">
        <v>201</v>
      </c>
      <c r="B28" s="46"/>
      <c r="C28" s="45"/>
      <c r="D28" s="45" t="s">
        <v>200</v>
      </c>
    </row>
    <row r="29" spans="1:4" ht="15" x14ac:dyDescent="0.2">
      <c r="A29" s="45" t="s">
        <v>199</v>
      </c>
      <c r="B29" s="46"/>
      <c r="C29" s="45"/>
      <c r="D29" s="45" t="s">
        <v>198</v>
      </c>
    </row>
    <row r="30" spans="1:4" ht="15" x14ac:dyDescent="0.2">
      <c r="A30" s="45" t="s">
        <v>197</v>
      </c>
      <c r="B30" s="46"/>
      <c r="C30" s="45"/>
      <c r="D30" s="45" t="s">
        <v>196</v>
      </c>
    </row>
    <row r="31" spans="1:4" ht="15" x14ac:dyDescent="0.2">
      <c r="A31" s="45" t="s">
        <v>195</v>
      </c>
      <c r="B31" s="46"/>
      <c r="C31" s="45"/>
      <c r="D31" s="45" t="s">
        <v>194</v>
      </c>
    </row>
    <row r="32" spans="1:4" ht="15" x14ac:dyDescent="0.2">
      <c r="A32" s="45" t="s">
        <v>193</v>
      </c>
      <c r="B32" s="46"/>
      <c r="C32" s="45"/>
      <c r="D32" s="45" t="s">
        <v>192</v>
      </c>
    </row>
    <row r="33" spans="1:6" ht="15" x14ac:dyDescent="0.2">
      <c r="A33" s="45" t="s">
        <v>191</v>
      </c>
      <c r="B33" s="46"/>
      <c r="C33" s="45"/>
      <c r="D33" s="45" t="s">
        <v>190</v>
      </c>
    </row>
    <row r="34" spans="1:6" ht="15" x14ac:dyDescent="0.2">
      <c r="A34" s="45" t="s">
        <v>189</v>
      </c>
      <c r="B34" s="46"/>
      <c r="C34" s="45"/>
      <c r="D34" s="45" t="s">
        <v>188</v>
      </c>
    </row>
    <row r="35" spans="1:6" ht="15" x14ac:dyDescent="0.2">
      <c r="A35" s="45" t="s">
        <v>187</v>
      </c>
      <c r="B35" s="46"/>
      <c r="C35" s="45"/>
      <c r="D35" s="45" t="s">
        <v>186</v>
      </c>
    </row>
    <row r="36" spans="1:6" ht="15" x14ac:dyDescent="0.2">
      <c r="A36" s="45" t="s">
        <v>185</v>
      </c>
      <c r="B36" s="46"/>
      <c r="C36" s="45"/>
      <c r="D36" s="45" t="s">
        <v>184</v>
      </c>
    </row>
    <row r="37" spans="1:6" ht="15" x14ac:dyDescent="0.2">
      <c r="A37" s="45" t="s">
        <v>183</v>
      </c>
      <c r="B37" s="46"/>
      <c r="C37" s="45"/>
      <c r="D37" s="45" t="s">
        <v>182</v>
      </c>
    </row>
    <row r="38" spans="1:6" ht="15" x14ac:dyDescent="0.2">
      <c r="A38" s="45" t="s">
        <v>181</v>
      </c>
      <c r="B38" s="46"/>
      <c r="C38" s="45"/>
      <c r="D38" s="45" t="s">
        <v>180</v>
      </c>
    </row>
    <row r="39" spans="1:6" ht="15" x14ac:dyDescent="0.2">
      <c r="A39" s="45" t="s">
        <v>179</v>
      </c>
      <c r="B39" s="46"/>
      <c r="C39" s="45"/>
      <c r="D39" s="45" t="s">
        <v>178</v>
      </c>
    </row>
    <row r="40" spans="1:6" ht="15" x14ac:dyDescent="0.2">
      <c r="A40" s="45" t="s">
        <v>177</v>
      </c>
      <c r="D40" s="45" t="s">
        <v>176</v>
      </c>
      <c r="F40" s="45"/>
    </row>
    <row r="41" spans="1:6" ht="15" x14ac:dyDescent="0.2">
      <c r="A41" s="45" t="s">
        <v>175</v>
      </c>
      <c r="D41" s="45" t="s">
        <v>174</v>
      </c>
      <c r="F41" s="45"/>
    </row>
    <row r="42" spans="1:6" ht="15" x14ac:dyDescent="0.2">
      <c r="A42" s="45" t="s">
        <v>173</v>
      </c>
      <c r="B42" s="46"/>
      <c r="C42" s="45"/>
      <c r="D42" s="45" t="s">
        <v>172</v>
      </c>
      <c r="E42" s="45"/>
      <c r="F42" s="45"/>
    </row>
    <row r="43" spans="1:6" ht="15" x14ac:dyDescent="0.2">
      <c r="A43" s="45" t="s">
        <v>171</v>
      </c>
      <c r="B43" s="46"/>
      <c r="C43" s="45"/>
      <c r="D43" s="45" t="s">
        <v>170</v>
      </c>
      <c r="E43" s="45"/>
      <c r="F43" s="45"/>
    </row>
    <row r="44" spans="1:6" ht="15" x14ac:dyDescent="0.2">
      <c r="A44" s="45" t="s">
        <v>169</v>
      </c>
      <c r="B44" s="46"/>
      <c r="C44" s="45"/>
      <c r="D44" s="45" t="s">
        <v>168</v>
      </c>
      <c r="E44" s="45"/>
      <c r="F44" s="45"/>
    </row>
    <row r="45" spans="1:6" ht="15" x14ac:dyDescent="0.2">
      <c r="B45" s="46"/>
      <c r="C45" s="45"/>
      <c r="D45" s="45"/>
      <c r="E45" s="45"/>
      <c r="F45" s="45"/>
    </row>
    <row r="46" spans="1:6" ht="15.75" x14ac:dyDescent="0.25">
      <c r="A46" s="110"/>
      <c r="B46" s="44"/>
      <c r="C46" s="43"/>
      <c r="D46" s="43"/>
      <c r="E46" s="43"/>
      <c r="F46" s="109" t="s">
        <v>33</v>
      </c>
    </row>
    <row r="47" spans="1:6" ht="15.75" x14ac:dyDescent="0.25">
      <c r="A47" s="108" t="s">
        <v>37</v>
      </c>
      <c r="B47" s="108" t="s">
        <v>36</v>
      </c>
      <c r="D47" s="107"/>
      <c r="E47" s="106" t="s">
        <v>34</v>
      </c>
      <c r="F47" s="105">
        <v>292486.95425249997</v>
      </c>
    </row>
    <row r="48" spans="1:6" x14ac:dyDescent="0.2">
      <c r="F48" s="52"/>
    </row>
    <row r="49" spans="1:7" ht="18.75" thickBot="1" x14ac:dyDescent="0.25">
      <c r="A49" s="104" t="s">
        <v>167</v>
      </c>
      <c r="B49" s="103"/>
      <c r="C49" s="102"/>
      <c r="D49" s="102"/>
      <c r="E49" s="102"/>
      <c r="F49" s="101"/>
    </row>
    <row r="50" spans="1:7" ht="15.75" thickTop="1" x14ac:dyDescent="0.2">
      <c r="A50" s="46">
        <v>1</v>
      </c>
      <c r="B50" s="46">
        <v>323148</v>
      </c>
      <c r="C50" s="45" t="s">
        <v>166</v>
      </c>
      <c r="D50" s="45"/>
      <c r="E50" s="81"/>
      <c r="F50" s="80">
        <v>1448.1303223275002</v>
      </c>
      <c r="G50" s="79"/>
    </row>
    <row r="51" spans="1:7" ht="15" x14ac:dyDescent="0.2">
      <c r="A51" s="46">
        <v>1</v>
      </c>
      <c r="B51" s="46">
        <v>323150</v>
      </c>
      <c r="C51" s="45" t="s">
        <v>165</v>
      </c>
      <c r="D51" s="45"/>
      <c r="E51" s="81"/>
      <c r="F51" s="90">
        <v>2096.9039652750002</v>
      </c>
      <c r="G51" s="79"/>
    </row>
    <row r="52" spans="1:7" ht="15.75" customHeight="1" x14ac:dyDescent="0.25">
      <c r="A52" s="46">
        <v>1</v>
      </c>
      <c r="B52" s="96">
        <v>341392</v>
      </c>
      <c r="C52" s="45" t="s">
        <v>164</v>
      </c>
      <c r="D52" s="45"/>
      <c r="E52" s="81"/>
      <c r="F52" s="80">
        <v>5557.4991670275003</v>
      </c>
      <c r="G52" s="79"/>
    </row>
    <row r="53" spans="1:7" ht="15.75" customHeight="1" x14ac:dyDescent="0.25">
      <c r="A53" s="46">
        <v>1</v>
      </c>
      <c r="B53" s="96">
        <v>340218</v>
      </c>
      <c r="C53" s="45" t="s">
        <v>163</v>
      </c>
      <c r="D53" s="45"/>
      <c r="E53" s="81"/>
      <c r="F53" s="80">
        <v>2778.0459244650001</v>
      </c>
      <c r="G53" s="79"/>
    </row>
    <row r="54" spans="1:7" ht="15.75" customHeight="1" x14ac:dyDescent="0.25">
      <c r="A54" s="46">
        <v>1</v>
      </c>
      <c r="B54" s="96">
        <v>340221</v>
      </c>
      <c r="C54" s="45" t="s">
        <v>162</v>
      </c>
      <c r="D54" s="45"/>
      <c r="E54" s="81"/>
      <c r="F54" s="80">
        <v>2778.0459244650001</v>
      </c>
      <c r="G54" s="79"/>
    </row>
    <row r="55" spans="1:7" ht="15.75" customHeight="1" x14ac:dyDescent="0.2">
      <c r="A55" s="46">
        <v>1</v>
      </c>
      <c r="B55" s="46">
        <v>310154</v>
      </c>
      <c r="C55" s="45" t="s">
        <v>161</v>
      </c>
      <c r="D55" s="45"/>
      <c r="E55" s="81"/>
      <c r="F55" s="80">
        <v>5910.7360095000004</v>
      </c>
      <c r="G55" s="79"/>
    </row>
    <row r="56" spans="1:7" ht="15.75" customHeight="1" x14ac:dyDescent="0.25">
      <c r="A56" s="46">
        <v>1</v>
      </c>
      <c r="B56" s="46" t="s">
        <v>160</v>
      </c>
      <c r="C56" s="45" t="s">
        <v>159</v>
      </c>
      <c r="D56" s="45"/>
      <c r="E56" s="81"/>
      <c r="F56" s="80">
        <v>12947.326497000002</v>
      </c>
      <c r="G56" s="79"/>
    </row>
    <row r="57" spans="1:7" ht="15.75" customHeight="1" x14ac:dyDescent="0.2">
      <c r="A57" s="46">
        <v>1</v>
      </c>
      <c r="B57" s="46" t="s">
        <v>3</v>
      </c>
      <c r="C57" s="45" t="s">
        <v>158</v>
      </c>
      <c r="D57" s="45"/>
      <c r="E57" s="81"/>
      <c r="F57" s="80">
        <v>8289.1035942750023</v>
      </c>
      <c r="G57" s="79"/>
    </row>
    <row r="58" spans="1:7" ht="15.75" customHeight="1" x14ac:dyDescent="0.2">
      <c r="A58" s="46">
        <v>1</v>
      </c>
      <c r="B58" s="46">
        <v>337772</v>
      </c>
      <c r="C58" s="45" t="s">
        <v>157</v>
      </c>
      <c r="D58" s="45"/>
      <c r="E58" s="81"/>
      <c r="F58" s="80">
        <v>1801.3671648</v>
      </c>
      <c r="G58" s="79"/>
    </row>
    <row r="59" spans="1:7" ht="15.75" customHeight="1" x14ac:dyDescent="0.2">
      <c r="A59" s="46">
        <v>1</v>
      </c>
      <c r="B59" s="46">
        <v>342778</v>
      </c>
      <c r="C59" s="6" t="s">
        <v>156</v>
      </c>
      <c r="D59" s="45"/>
      <c r="E59" s="81"/>
      <c r="F59" s="90">
        <v>3194.6120813250004</v>
      </c>
      <c r="G59" s="79"/>
    </row>
    <row r="60" spans="1:7" ht="15.75" customHeight="1" x14ac:dyDescent="0.2">
      <c r="A60" s="46">
        <v>1</v>
      </c>
      <c r="B60" s="46">
        <v>328100</v>
      </c>
      <c r="C60" s="45" t="s">
        <v>155</v>
      </c>
      <c r="F60" s="80">
        <v>5812.2237426750007</v>
      </c>
      <c r="G60" s="79"/>
    </row>
    <row r="61" spans="1:7" ht="15.75" customHeight="1" x14ac:dyDescent="0.25">
      <c r="A61" s="95">
        <v>1</v>
      </c>
      <c r="B61" s="46">
        <v>340698</v>
      </c>
      <c r="C61" s="94" t="s">
        <v>154</v>
      </c>
      <c r="D61" s="93"/>
      <c r="E61" s="92"/>
      <c r="F61" s="82">
        <v>450.34179119999999</v>
      </c>
      <c r="G61" s="79"/>
    </row>
    <row r="62" spans="1:7" ht="15.6" customHeight="1" x14ac:dyDescent="0.25">
      <c r="A62" s="95">
        <v>1</v>
      </c>
      <c r="B62" s="46">
        <v>329557</v>
      </c>
      <c r="C62" s="94" t="s">
        <v>153</v>
      </c>
      <c r="D62" s="93"/>
      <c r="E62" s="92"/>
      <c r="F62" s="82">
        <v>1083.6349350749999</v>
      </c>
      <c r="G62" s="79"/>
    </row>
    <row r="63" spans="1:7" ht="15.6" customHeight="1" x14ac:dyDescent="0.2">
      <c r="A63" s="84">
        <v>1</v>
      </c>
      <c r="B63" s="88" t="s">
        <v>152</v>
      </c>
      <c r="C63" s="45" t="s">
        <v>151</v>
      </c>
      <c r="D63" s="45"/>
      <c r="E63" s="45"/>
      <c r="F63" s="82">
        <v>1688.7817170000003</v>
      </c>
      <c r="G63" s="79"/>
    </row>
    <row r="64" spans="1:7" ht="15.6" customHeight="1" x14ac:dyDescent="0.2">
      <c r="A64" s="84">
        <v>1</v>
      </c>
      <c r="B64" s="83">
        <v>324677</v>
      </c>
      <c r="C64" s="94" t="s">
        <v>150</v>
      </c>
      <c r="E64" s="45"/>
      <c r="F64" s="82">
        <v>1238.4399258000001</v>
      </c>
      <c r="G64" s="79"/>
    </row>
    <row r="65" spans="1:11" ht="15.6" customHeight="1" x14ac:dyDescent="0.2">
      <c r="A65" s="46">
        <v>1</v>
      </c>
      <c r="B65" s="46">
        <v>337754</v>
      </c>
      <c r="C65" s="45" t="s">
        <v>149</v>
      </c>
      <c r="D65" s="45"/>
      <c r="E65" s="45"/>
      <c r="F65" s="90">
        <v>2955.3680047500002</v>
      </c>
      <c r="G65" s="79"/>
    </row>
    <row r="66" spans="1:11" ht="15.75" customHeight="1" x14ac:dyDescent="0.2">
      <c r="A66" s="95">
        <v>1</v>
      </c>
      <c r="B66" s="46">
        <v>326488</v>
      </c>
      <c r="C66" s="94" t="s">
        <v>148</v>
      </c>
      <c r="D66" s="93"/>
      <c r="E66" s="92"/>
      <c r="F66" s="82">
        <v>844.39085850000015</v>
      </c>
      <c r="G66" s="79"/>
    </row>
    <row r="67" spans="1:11" ht="15.75" customHeight="1" x14ac:dyDescent="0.2">
      <c r="A67" s="95">
        <v>1</v>
      </c>
      <c r="B67" s="46">
        <v>316586</v>
      </c>
      <c r="C67" s="94" t="s">
        <v>147</v>
      </c>
      <c r="D67" s="93"/>
      <c r="E67" s="92"/>
      <c r="F67" s="82">
        <v>844.39085850000015</v>
      </c>
      <c r="G67" s="79"/>
    </row>
    <row r="68" spans="1:11" ht="15.75" customHeight="1" x14ac:dyDescent="0.2">
      <c r="A68" s="95">
        <v>1</v>
      </c>
      <c r="B68" s="46">
        <v>326566</v>
      </c>
      <c r="C68" s="94" t="s">
        <v>146</v>
      </c>
      <c r="D68" s="93"/>
      <c r="E68" s="92"/>
      <c r="F68" s="82">
        <v>985.12266825000017</v>
      </c>
      <c r="G68" s="79"/>
    </row>
    <row r="69" spans="1:11" ht="15.75" customHeight="1" x14ac:dyDescent="0.25">
      <c r="A69" s="98">
        <v>1</v>
      </c>
      <c r="B69" s="89" t="s">
        <v>145</v>
      </c>
      <c r="C69" s="45" t="s">
        <v>144</v>
      </c>
      <c r="F69" s="90">
        <v>1125.8544780000002</v>
      </c>
      <c r="G69" s="79"/>
    </row>
    <row r="70" spans="1:11" ht="15.75" customHeight="1" x14ac:dyDescent="0.2">
      <c r="A70" s="98">
        <v>1</v>
      </c>
      <c r="B70" s="89" t="s">
        <v>143</v>
      </c>
      <c r="C70" s="45" t="s">
        <v>142</v>
      </c>
      <c r="F70" s="80">
        <v>2800.5630140250005</v>
      </c>
      <c r="G70" s="79"/>
    </row>
    <row r="71" spans="1:11" ht="15.75" customHeight="1" x14ac:dyDescent="0.2">
      <c r="A71" s="46">
        <v>1</v>
      </c>
      <c r="B71" s="46" t="s">
        <v>3</v>
      </c>
      <c r="C71" s="94" t="s">
        <v>141</v>
      </c>
      <c r="F71" s="82">
        <v>1393.2449165250005</v>
      </c>
      <c r="G71" s="79"/>
    </row>
    <row r="72" spans="1:11" ht="15.75" customHeight="1" x14ac:dyDescent="0.2">
      <c r="A72" s="85">
        <v>1</v>
      </c>
      <c r="B72" s="85">
        <v>349908</v>
      </c>
      <c r="C72" s="100" t="s">
        <v>140</v>
      </c>
      <c r="D72" s="6"/>
      <c r="E72" s="20"/>
      <c r="F72" s="99">
        <v>8162.4449655000008</v>
      </c>
      <c r="G72" s="79"/>
      <c r="K72" s="5"/>
    </row>
    <row r="73" spans="1:11" ht="15.75" customHeight="1" x14ac:dyDescent="0.25">
      <c r="A73" s="46">
        <v>1</v>
      </c>
      <c r="B73" s="46">
        <v>331447</v>
      </c>
      <c r="C73" s="45" t="s">
        <v>139</v>
      </c>
      <c r="D73" s="45"/>
      <c r="E73" s="45"/>
      <c r="F73" s="80">
        <v>450.34179119999999</v>
      </c>
      <c r="G73" s="79"/>
    </row>
    <row r="74" spans="1:11" ht="15.75" customHeight="1" x14ac:dyDescent="0.25">
      <c r="A74" s="46">
        <v>1</v>
      </c>
      <c r="B74" s="46">
        <v>325256</v>
      </c>
      <c r="C74" s="45" t="s">
        <v>138</v>
      </c>
      <c r="D74" s="45"/>
      <c r="E74" s="81"/>
      <c r="F74" s="80">
        <v>1069.5617541000004</v>
      </c>
      <c r="G74" s="79"/>
    </row>
    <row r="75" spans="1:11" ht="15.75" customHeight="1" x14ac:dyDescent="0.2">
      <c r="A75" s="46">
        <v>1</v>
      </c>
      <c r="B75" s="46">
        <v>331045</v>
      </c>
      <c r="C75" s="45" t="s">
        <v>137</v>
      </c>
      <c r="D75" s="45"/>
      <c r="E75" s="81"/>
      <c r="F75" s="90">
        <v>211.09771462500004</v>
      </c>
      <c r="G75" s="79"/>
    </row>
    <row r="76" spans="1:11" ht="15.75" customHeight="1" x14ac:dyDescent="0.25">
      <c r="A76" s="46">
        <v>1</v>
      </c>
      <c r="B76" s="46">
        <v>318806</v>
      </c>
      <c r="C76" s="45" t="s">
        <v>136</v>
      </c>
      <c r="D76" s="45"/>
      <c r="E76" s="81"/>
      <c r="F76" s="90">
        <v>1576.1962692000004</v>
      </c>
      <c r="G76" s="79"/>
    </row>
    <row r="77" spans="1:11" ht="15.75" customHeight="1" x14ac:dyDescent="0.25">
      <c r="A77" s="46">
        <v>1</v>
      </c>
      <c r="B77" s="46">
        <v>324981</v>
      </c>
      <c r="C77" s="45" t="s">
        <v>135</v>
      </c>
      <c r="D77" s="45"/>
      <c r="E77" s="81"/>
      <c r="F77" s="80">
        <v>2139.1235082000007</v>
      </c>
      <c r="G77" s="79"/>
    </row>
    <row r="78" spans="1:11" ht="15.75" customHeight="1" x14ac:dyDescent="0.2">
      <c r="A78" s="46">
        <v>1</v>
      </c>
      <c r="B78" s="46">
        <v>331150</v>
      </c>
      <c r="C78" s="45" t="s">
        <v>5</v>
      </c>
      <c r="D78" s="45"/>
      <c r="E78" s="81"/>
      <c r="F78" s="80">
        <v>2251.7089560000004</v>
      </c>
      <c r="G78" s="79"/>
    </row>
    <row r="79" spans="1:11" ht="15.75" customHeight="1" x14ac:dyDescent="0.2">
      <c r="A79" s="46">
        <v>1</v>
      </c>
      <c r="B79" s="46">
        <v>339140</v>
      </c>
      <c r="C79" s="45" t="s">
        <v>134</v>
      </c>
      <c r="D79" s="45"/>
      <c r="E79" s="81"/>
      <c r="F79" s="90">
        <v>675.5126868000001</v>
      </c>
      <c r="G79" s="79"/>
    </row>
    <row r="80" spans="1:11" ht="15.75" customHeight="1" x14ac:dyDescent="0.2">
      <c r="A80" s="46">
        <v>1</v>
      </c>
      <c r="B80" s="46">
        <v>334530</v>
      </c>
      <c r="C80" s="45" t="s">
        <v>133</v>
      </c>
      <c r="D80" s="45"/>
      <c r="E80" s="81"/>
      <c r="F80" s="80">
        <v>1238.4399258000001</v>
      </c>
      <c r="G80" s="79"/>
    </row>
    <row r="81" spans="1:7" ht="15.75" customHeight="1" x14ac:dyDescent="0.2">
      <c r="A81" s="98">
        <v>1</v>
      </c>
      <c r="B81" s="89" t="s">
        <v>132</v>
      </c>
      <c r="C81" s="45" t="s">
        <v>131</v>
      </c>
      <c r="E81" s="97"/>
      <c r="F81" s="80">
        <v>872.53722045000018</v>
      </c>
      <c r="G81" s="79"/>
    </row>
    <row r="82" spans="1:7" ht="15.75" customHeight="1" x14ac:dyDescent="0.25">
      <c r="A82" s="46">
        <v>1</v>
      </c>
      <c r="B82" s="46">
        <v>339017</v>
      </c>
      <c r="C82" s="45" t="s">
        <v>130</v>
      </c>
      <c r="D82" s="45"/>
      <c r="E82" s="81"/>
      <c r="F82" s="80">
        <v>337.75634340000005</v>
      </c>
      <c r="G82" s="79"/>
    </row>
    <row r="83" spans="1:7" ht="15.75" customHeight="1" x14ac:dyDescent="0.2">
      <c r="A83" s="46">
        <v>1</v>
      </c>
      <c r="B83" s="46">
        <v>324158</v>
      </c>
      <c r="C83" s="45" t="s">
        <v>129</v>
      </c>
      <c r="D83" s="45"/>
      <c r="E83" s="81"/>
      <c r="F83" s="80">
        <v>872.53722045000018</v>
      </c>
      <c r="G83" s="79"/>
    </row>
    <row r="84" spans="1:7" ht="15.75" customHeight="1" x14ac:dyDescent="0.2">
      <c r="A84" s="46">
        <v>1</v>
      </c>
      <c r="B84" s="46">
        <v>316607</v>
      </c>
      <c r="C84" s="45" t="s">
        <v>128</v>
      </c>
      <c r="D84" s="45"/>
      <c r="E84" s="81"/>
      <c r="F84" s="80">
        <v>872.53722045000018</v>
      </c>
      <c r="G84" s="79"/>
    </row>
    <row r="85" spans="1:7" ht="15.75" customHeight="1" x14ac:dyDescent="0.2">
      <c r="A85" s="46">
        <v>1</v>
      </c>
      <c r="B85" s="46">
        <v>310061</v>
      </c>
      <c r="C85" s="45" t="s">
        <v>127</v>
      </c>
      <c r="D85" s="45"/>
      <c r="E85" s="81"/>
      <c r="F85" s="80">
        <v>872.53722045000018</v>
      </c>
      <c r="G85" s="79"/>
    </row>
    <row r="86" spans="1:7" ht="15.75" customHeight="1" x14ac:dyDescent="0.2">
      <c r="A86" s="46">
        <v>1</v>
      </c>
      <c r="B86" s="46">
        <v>302224</v>
      </c>
      <c r="C86" s="45" t="s">
        <v>126</v>
      </c>
      <c r="D86" s="45"/>
      <c r="E86" s="81"/>
      <c r="F86" s="80">
        <v>337.75634340000005</v>
      </c>
      <c r="G86" s="79"/>
    </row>
    <row r="87" spans="1:7" ht="15.75" customHeight="1" x14ac:dyDescent="0.2">
      <c r="A87" s="46">
        <v>1</v>
      </c>
      <c r="B87" s="46">
        <v>324815</v>
      </c>
      <c r="C87" s="45" t="s">
        <v>125</v>
      </c>
      <c r="D87" s="45"/>
      <c r="E87" s="81"/>
      <c r="F87" s="80">
        <v>309.60998145000002</v>
      </c>
      <c r="G87" s="79"/>
    </row>
    <row r="88" spans="1:7" ht="15.75" customHeight="1" x14ac:dyDescent="0.25">
      <c r="A88" s="46">
        <v>1</v>
      </c>
      <c r="B88" s="46">
        <v>336936</v>
      </c>
      <c r="C88" s="45" t="s">
        <v>124</v>
      </c>
      <c r="D88" s="45"/>
      <c r="E88" s="81"/>
      <c r="F88" s="80">
        <v>316.64657193750008</v>
      </c>
      <c r="G88" s="79"/>
    </row>
    <row r="89" spans="1:7" ht="15.75" customHeight="1" x14ac:dyDescent="0.2">
      <c r="A89" s="46">
        <v>1</v>
      </c>
      <c r="B89" s="46" t="s">
        <v>123</v>
      </c>
      <c r="C89" s="45" t="s">
        <v>122</v>
      </c>
      <c r="F89" s="80">
        <v>211.09771462500004</v>
      </c>
      <c r="G89" s="79"/>
    </row>
    <row r="90" spans="1:7" ht="15.75" customHeight="1" x14ac:dyDescent="0.2">
      <c r="A90" s="46">
        <v>1</v>
      </c>
      <c r="B90" s="46">
        <v>302220</v>
      </c>
      <c r="C90" s="45" t="s">
        <v>121</v>
      </c>
      <c r="D90" s="45"/>
      <c r="E90" s="81"/>
      <c r="F90" s="80">
        <v>253.31725755000005</v>
      </c>
      <c r="G90" s="79"/>
    </row>
    <row r="91" spans="1:7" ht="15.75" customHeight="1" x14ac:dyDescent="0.25">
      <c r="A91" s="95">
        <v>1</v>
      </c>
      <c r="B91" s="96">
        <v>338640</v>
      </c>
      <c r="C91" s="94" t="s">
        <v>120</v>
      </c>
      <c r="D91" s="93"/>
      <c r="E91" s="92"/>
      <c r="F91" s="91">
        <v>40671.493017750014</v>
      </c>
      <c r="G91" s="79"/>
    </row>
    <row r="92" spans="1:7" ht="15.75" customHeight="1" x14ac:dyDescent="0.2">
      <c r="A92" s="95">
        <v>1</v>
      </c>
      <c r="B92" s="46">
        <v>316609</v>
      </c>
      <c r="C92" s="94" t="s">
        <v>119</v>
      </c>
      <c r="D92" s="93"/>
      <c r="E92" s="92"/>
      <c r="F92" s="91">
        <v>584.03701046250012</v>
      </c>
      <c r="G92" s="79"/>
    </row>
    <row r="93" spans="1:7" ht="15.75" customHeight="1" x14ac:dyDescent="0.2">
      <c r="A93" s="46">
        <v>1</v>
      </c>
      <c r="B93" s="46">
        <v>326517</v>
      </c>
      <c r="C93" s="45" t="s">
        <v>118</v>
      </c>
      <c r="F93" s="90">
        <v>394.0490673000001</v>
      </c>
      <c r="G93" s="79"/>
    </row>
    <row r="94" spans="1:7" ht="15.75" customHeight="1" x14ac:dyDescent="0.2">
      <c r="A94" s="46">
        <v>1</v>
      </c>
      <c r="B94" s="46">
        <v>248537</v>
      </c>
      <c r="C94" s="45" t="s">
        <v>117</v>
      </c>
      <c r="F94" s="90">
        <v>9147.5676337500008</v>
      </c>
      <c r="G94" s="79"/>
    </row>
    <row r="95" spans="1:7" ht="15.75" customHeight="1" x14ac:dyDescent="0.2">
      <c r="A95" s="46">
        <v>1</v>
      </c>
      <c r="B95" s="46">
        <v>329822</v>
      </c>
      <c r="C95" s="45" t="s">
        <v>116</v>
      </c>
      <c r="F95" s="90">
        <v>2251.7089560000004</v>
      </c>
      <c r="G95" s="79"/>
    </row>
    <row r="96" spans="1:7" ht="15.75" customHeight="1" x14ac:dyDescent="0.25">
      <c r="A96" s="46">
        <v>1</v>
      </c>
      <c r="B96" s="46">
        <v>322420</v>
      </c>
      <c r="C96" s="45" t="s">
        <v>115</v>
      </c>
      <c r="D96" s="45"/>
      <c r="E96" s="81"/>
      <c r="F96" s="90">
        <v>2251.7089560000004</v>
      </c>
      <c r="G96" s="79"/>
    </row>
    <row r="97" spans="1:253" ht="15" x14ac:dyDescent="0.2">
      <c r="A97" s="46">
        <v>1</v>
      </c>
      <c r="B97" s="46">
        <v>325932</v>
      </c>
      <c r="C97" s="45" t="s">
        <v>114</v>
      </c>
      <c r="D97" s="45"/>
      <c r="E97" s="81"/>
      <c r="F97" s="80">
        <v>619.21996290000004</v>
      </c>
      <c r="G97" s="79"/>
    </row>
    <row r="98" spans="1:253" ht="15.75" x14ac:dyDescent="0.25">
      <c r="A98" s="46">
        <v>1</v>
      </c>
      <c r="B98" s="89" t="s">
        <v>113</v>
      </c>
      <c r="C98" s="45" t="s">
        <v>112</v>
      </c>
      <c r="D98" s="45"/>
      <c r="E98" s="81"/>
      <c r="F98" s="80">
        <v>288.50020998750006</v>
      </c>
      <c r="G98" s="79"/>
    </row>
    <row r="99" spans="1:253" ht="15" x14ac:dyDescent="0.2">
      <c r="A99" s="46">
        <v>1</v>
      </c>
      <c r="B99" s="46">
        <v>311700</v>
      </c>
      <c r="C99" s="45" t="s">
        <v>111</v>
      </c>
      <c r="D99" s="45"/>
      <c r="E99" s="81"/>
      <c r="F99" s="80">
        <v>478.48815315000013</v>
      </c>
      <c r="G99" s="79"/>
    </row>
    <row r="100" spans="1:253" ht="15" x14ac:dyDescent="0.2">
      <c r="A100" s="46">
        <v>1</v>
      </c>
      <c r="B100" s="46">
        <v>337808</v>
      </c>
      <c r="C100" s="45" t="s">
        <v>110</v>
      </c>
      <c r="D100" s="45"/>
      <c r="E100" s="81"/>
      <c r="F100" s="80">
        <v>1393.2449165250005</v>
      </c>
      <c r="G100" s="79"/>
    </row>
    <row r="101" spans="1:253" s="45" customFormat="1" ht="15" x14ac:dyDescent="0.2">
      <c r="A101" s="84">
        <v>1</v>
      </c>
      <c r="B101" s="85">
        <v>326507</v>
      </c>
      <c r="C101" s="45" t="s">
        <v>109</v>
      </c>
      <c r="F101" s="82">
        <v>534.78087705000019</v>
      </c>
      <c r="G101" s="88"/>
      <c r="K101" s="87"/>
      <c r="L101" s="87"/>
      <c r="M101" s="86"/>
      <c r="N101" s="84"/>
      <c r="O101" s="88"/>
      <c r="S101" s="87"/>
      <c r="T101" s="87"/>
      <c r="U101" s="86"/>
      <c r="V101" s="84"/>
      <c r="W101" s="88"/>
      <c r="AA101" s="87"/>
      <c r="AB101" s="87"/>
      <c r="AC101" s="86"/>
      <c r="AD101" s="84"/>
      <c r="AE101" s="88"/>
      <c r="AI101" s="87"/>
      <c r="AJ101" s="87"/>
      <c r="AK101" s="86"/>
      <c r="AL101" s="84"/>
      <c r="AM101" s="88"/>
      <c r="AQ101" s="87"/>
      <c r="AR101" s="87"/>
      <c r="AS101" s="86"/>
      <c r="AT101" s="84"/>
      <c r="AU101" s="88"/>
      <c r="AY101" s="87"/>
      <c r="AZ101" s="87"/>
      <c r="BA101" s="86"/>
      <c r="BB101" s="84"/>
      <c r="BC101" s="88"/>
      <c r="BG101" s="87"/>
      <c r="BH101" s="87"/>
      <c r="BI101" s="86"/>
      <c r="BJ101" s="84"/>
      <c r="BK101" s="88"/>
      <c r="BO101" s="87"/>
      <c r="BP101" s="87"/>
      <c r="BQ101" s="86"/>
      <c r="BR101" s="84"/>
      <c r="BS101" s="88"/>
      <c r="BW101" s="87"/>
      <c r="BX101" s="87"/>
      <c r="BY101" s="86"/>
      <c r="BZ101" s="84"/>
      <c r="CA101" s="88"/>
      <c r="CE101" s="87"/>
      <c r="CF101" s="87"/>
      <c r="CG101" s="86"/>
      <c r="CH101" s="84"/>
      <c r="CI101" s="88"/>
      <c r="CM101" s="87"/>
      <c r="CN101" s="87"/>
      <c r="CO101" s="86"/>
      <c r="CP101" s="84"/>
      <c r="CQ101" s="88"/>
      <c r="CU101" s="87"/>
      <c r="CV101" s="87"/>
      <c r="CW101" s="86"/>
      <c r="CX101" s="84"/>
      <c r="CY101" s="88"/>
      <c r="DC101" s="87"/>
      <c r="DD101" s="87"/>
      <c r="DE101" s="86"/>
      <c r="DF101" s="84"/>
      <c r="DG101" s="88"/>
      <c r="DK101" s="87"/>
      <c r="DL101" s="87"/>
      <c r="DM101" s="86"/>
      <c r="DN101" s="84"/>
      <c r="DO101" s="88"/>
      <c r="DS101" s="87"/>
      <c r="DT101" s="87"/>
      <c r="DU101" s="86"/>
      <c r="DV101" s="84"/>
      <c r="DW101" s="88"/>
      <c r="EA101" s="87"/>
      <c r="EB101" s="87"/>
      <c r="EC101" s="86"/>
      <c r="ED101" s="84"/>
      <c r="EE101" s="88"/>
      <c r="EI101" s="87"/>
      <c r="EJ101" s="87"/>
      <c r="EK101" s="86"/>
      <c r="EL101" s="84"/>
      <c r="EM101" s="88"/>
      <c r="EQ101" s="87"/>
      <c r="ER101" s="87"/>
      <c r="ES101" s="86"/>
      <c r="ET101" s="84"/>
      <c r="EU101" s="88"/>
      <c r="EY101" s="87"/>
      <c r="EZ101" s="87"/>
      <c r="FA101" s="86"/>
      <c r="FB101" s="84"/>
      <c r="FC101" s="88"/>
      <c r="FG101" s="87"/>
      <c r="FH101" s="87"/>
      <c r="FI101" s="86"/>
      <c r="FJ101" s="84"/>
      <c r="FK101" s="88"/>
      <c r="FO101" s="87"/>
      <c r="FP101" s="87"/>
      <c r="FQ101" s="86"/>
      <c r="FR101" s="84"/>
      <c r="FS101" s="88"/>
      <c r="FW101" s="87"/>
      <c r="FX101" s="87"/>
      <c r="FY101" s="86"/>
      <c r="FZ101" s="84"/>
      <c r="GA101" s="88"/>
      <c r="GE101" s="87"/>
      <c r="GF101" s="87"/>
      <c r="GG101" s="86"/>
      <c r="GH101" s="84"/>
      <c r="GI101" s="88"/>
      <c r="GM101" s="87"/>
      <c r="GN101" s="87"/>
      <c r="GO101" s="86"/>
      <c r="GP101" s="84"/>
      <c r="GQ101" s="88"/>
      <c r="GU101" s="87"/>
      <c r="GV101" s="87"/>
      <c r="GW101" s="86"/>
      <c r="GX101" s="84"/>
      <c r="GY101" s="88"/>
      <c r="HC101" s="87"/>
      <c r="HD101" s="87"/>
      <c r="HE101" s="86"/>
      <c r="HF101" s="84"/>
      <c r="HG101" s="88"/>
      <c r="HK101" s="87"/>
      <c r="HL101" s="87"/>
      <c r="HM101" s="86"/>
      <c r="HN101" s="84"/>
      <c r="HO101" s="88"/>
      <c r="HS101" s="87"/>
      <c r="HT101" s="87"/>
      <c r="HU101" s="86"/>
      <c r="HV101" s="84"/>
      <c r="HW101" s="88"/>
      <c r="IA101" s="87"/>
      <c r="IB101" s="87"/>
      <c r="IC101" s="86"/>
      <c r="ID101" s="84"/>
      <c r="IE101" s="88"/>
      <c r="II101" s="87"/>
      <c r="IJ101" s="87"/>
      <c r="IK101" s="86"/>
      <c r="IL101" s="84"/>
      <c r="IM101" s="88"/>
      <c r="IQ101" s="87"/>
      <c r="IR101" s="87"/>
      <c r="IS101" s="86"/>
    </row>
    <row r="102" spans="1:253" s="45" customFormat="1" ht="15" x14ac:dyDescent="0.2">
      <c r="A102" s="84">
        <v>1</v>
      </c>
      <c r="B102" s="85">
        <v>306835</v>
      </c>
      <c r="C102" s="45" t="s">
        <v>108</v>
      </c>
      <c r="F102" s="82">
        <v>105.54885731250002</v>
      </c>
      <c r="G102" s="88"/>
      <c r="K102" s="87"/>
      <c r="L102" s="87"/>
      <c r="M102" s="86"/>
      <c r="N102" s="84"/>
      <c r="O102" s="88"/>
      <c r="S102" s="87"/>
      <c r="T102" s="87"/>
      <c r="U102" s="86"/>
      <c r="V102" s="84"/>
      <c r="W102" s="88"/>
      <c r="AA102" s="87"/>
      <c r="AB102" s="87"/>
      <c r="AC102" s="86"/>
      <c r="AD102" s="84"/>
      <c r="AE102" s="88"/>
      <c r="AI102" s="87"/>
      <c r="AJ102" s="87"/>
      <c r="AK102" s="86"/>
      <c r="AL102" s="84"/>
      <c r="AM102" s="88"/>
      <c r="AQ102" s="87"/>
      <c r="AR102" s="87"/>
      <c r="AS102" s="86"/>
      <c r="AT102" s="84"/>
      <c r="AU102" s="88"/>
      <c r="AY102" s="87"/>
      <c r="AZ102" s="87"/>
      <c r="BA102" s="86"/>
      <c r="BB102" s="84"/>
      <c r="BC102" s="88"/>
      <c r="BG102" s="87"/>
      <c r="BH102" s="87"/>
      <c r="BI102" s="86"/>
      <c r="BJ102" s="84"/>
      <c r="BK102" s="88"/>
      <c r="BO102" s="87"/>
      <c r="BP102" s="87"/>
      <c r="BQ102" s="86"/>
      <c r="BR102" s="84"/>
      <c r="BS102" s="88"/>
      <c r="BW102" s="87"/>
      <c r="BX102" s="87"/>
      <c r="BY102" s="86"/>
      <c r="BZ102" s="84"/>
      <c r="CA102" s="88"/>
      <c r="CE102" s="87"/>
      <c r="CF102" s="87"/>
      <c r="CG102" s="86"/>
      <c r="CH102" s="84"/>
      <c r="CI102" s="88"/>
      <c r="CM102" s="87"/>
      <c r="CN102" s="87"/>
      <c r="CO102" s="86"/>
      <c r="CP102" s="84"/>
      <c r="CQ102" s="88"/>
      <c r="CU102" s="87"/>
      <c r="CV102" s="87"/>
      <c r="CW102" s="86"/>
      <c r="CX102" s="84"/>
      <c r="CY102" s="88"/>
      <c r="DC102" s="87"/>
      <c r="DD102" s="87"/>
      <c r="DE102" s="86"/>
      <c r="DF102" s="84"/>
      <c r="DG102" s="88"/>
      <c r="DK102" s="87"/>
      <c r="DL102" s="87"/>
      <c r="DM102" s="86"/>
      <c r="DN102" s="84"/>
      <c r="DO102" s="88"/>
      <c r="DS102" s="87"/>
      <c r="DT102" s="87"/>
      <c r="DU102" s="86"/>
      <c r="DV102" s="84"/>
      <c r="DW102" s="88"/>
      <c r="EA102" s="87"/>
      <c r="EB102" s="87"/>
      <c r="EC102" s="86"/>
      <c r="ED102" s="84"/>
      <c r="EE102" s="88"/>
      <c r="EI102" s="87"/>
      <c r="EJ102" s="87"/>
      <c r="EK102" s="86"/>
      <c r="EL102" s="84"/>
      <c r="EM102" s="88"/>
      <c r="EQ102" s="87"/>
      <c r="ER102" s="87"/>
      <c r="ES102" s="86"/>
      <c r="ET102" s="84"/>
      <c r="EU102" s="88"/>
      <c r="EY102" s="87"/>
      <c r="EZ102" s="87"/>
      <c r="FA102" s="86"/>
      <c r="FB102" s="84"/>
      <c r="FC102" s="88"/>
      <c r="FG102" s="87"/>
      <c r="FH102" s="87"/>
      <c r="FI102" s="86"/>
      <c r="FJ102" s="84"/>
      <c r="FK102" s="88"/>
      <c r="FO102" s="87"/>
      <c r="FP102" s="87"/>
      <c r="FQ102" s="86"/>
      <c r="FR102" s="84"/>
      <c r="FS102" s="88"/>
      <c r="FW102" s="87"/>
      <c r="FX102" s="87"/>
      <c r="FY102" s="86"/>
      <c r="FZ102" s="84"/>
      <c r="GA102" s="88"/>
      <c r="GE102" s="87"/>
      <c r="GF102" s="87"/>
      <c r="GG102" s="86"/>
      <c r="GH102" s="84"/>
      <c r="GI102" s="88"/>
      <c r="GM102" s="87"/>
      <c r="GN102" s="87"/>
      <c r="GO102" s="86"/>
      <c r="GP102" s="84"/>
      <c r="GQ102" s="88"/>
      <c r="GU102" s="87"/>
      <c r="GV102" s="87"/>
      <c r="GW102" s="86"/>
      <c r="GX102" s="84"/>
      <c r="GY102" s="88"/>
      <c r="HC102" s="87"/>
      <c r="HD102" s="87"/>
      <c r="HE102" s="86"/>
      <c r="HF102" s="84"/>
      <c r="HG102" s="88"/>
      <c r="HK102" s="87"/>
      <c r="HL102" s="87"/>
      <c r="HM102" s="86"/>
      <c r="HN102" s="84"/>
      <c r="HO102" s="88"/>
      <c r="HS102" s="87"/>
      <c r="HT102" s="87"/>
      <c r="HU102" s="86"/>
      <c r="HV102" s="84"/>
      <c r="HW102" s="88"/>
      <c r="IA102" s="87"/>
      <c r="IB102" s="87"/>
      <c r="IC102" s="86"/>
      <c r="ID102" s="84"/>
      <c r="IE102" s="88"/>
      <c r="II102" s="87"/>
      <c r="IJ102" s="87"/>
      <c r="IK102" s="86"/>
      <c r="IL102" s="84"/>
      <c r="IM102" s="88"/>
      <c r="IQ102" s="87"/>
      <c r="IR102" s="87"/>
      <c r="IS102" s="86"/>
    </row>
    <row r="103" spans="1:253" s="45" customFormat="1" ht="15" x14ac:dyDescent="0.2">
      <c r="A103" s="84">
        <v>1</v>
      </c>
      <c r="B103" s="85">
        <v>323724</v>
      </c>
      <c r="C103" s="45" t="s">
        <v>107</v>
      </c>
      <c r="F103" s="82">
        <v>1013.2690302000002</v>
      </c>
      <c r="G103" s="88"/>
      <c r="K103" s="87"/>
      <c r="L103" s="87"/>
      <c r="M103" s="86"/>
      <c r="N103" s="84"/>
      <c r="O103" s="88"/>
      <c r="S103" s="87"/>
      <c r="T103" s="87"/>
      <c r="U103" s="86"/>
      <c r="V103" s="84"/>
      <c r="W103" s="88"/>
      <c r="AA103" s="87"/>
      <c r="AB103" s="87"/>
      <c r="AC103" s="86"/>
      <c r="AD103" s="84"/>
      <c r="AE103" s="88"/>
      <c r="AI103" s="87"/>
      <c r="AJ103" s="87"/>
      <c r="AK103" s="86"/>
      <c r="AL103" s="84"/>
      <c r="AM103" s="88"/>
      <c r="AQ103" s="87"/>
      <c r="AR103" s="87"/>
      <c r="AS103" s="86"/>
      <c r="AT103" s="84"/>
      <c r="AU103" s="88"/>
      <c r="AY103" s="87"/>
      <c r="AZ103" s="87"/>
      <c r="BA103" s="86"/>
      <c r="BB103" s="84"/>
      <c r="BC103" s="88"/>
      <c r="BG103" s="87"/>
      <c r="BH103" s="87"/>
      <c r="BI103" s="86"/>
      <c r="BJ103" s="84"/>
      <c r="BK103" s="88"/>
      <c r="BO103" s="87"/>
      <c r="BP103" s="87"/>
      <c r="BQ103" s="86"/>
      <c r="BR103" s="84"/>
      <c r="BS103" s="88"/>
      <c r="BW103" s="87"/>
      <c r="BX103" s="87"/>
      <c r="BY103" s="86"/>
      <c r="BZ103" s="84"/>
      <c r="CA103" s="88"/>
      <c r="CE103" s="87"/>
      <c r="CF103" s="87"/>
      <c r="CG103" s="86"/>
      <c r="CH103" s="84"/>
      <c r="CI103" s="88"/>
      <c r="CM103" s="87"/>
      <c r="CN103" s="87"/>
      <c r="CO103" s="86"/>
      <c r="CP103" s="84"/>
      <c r="CQ103" s="88"/>
      <c r="CU103" s="87"/>
      <c r="CV103" s="87"/>
      <c r="CW103" s="86"/>
      <c r="CX103" s="84"/>
      <c r="CY103" s="88"/>
      <c r="DC103" s="87"/>
      <c r="DD103" s="87"/>
      <c r="DE103" s="86"/>
      <c r="DF103" s="84"/>
      <c r="DG103" s="88"/>
      <c r="DK103" s="87"/>
      <c r="DL103" s="87"/>
      <c r="DM103" s="86"/>
      <c r="DN103" s="84"/>
      <c r="DO103" s="88"/>
      <c r="DS103" s="87"/>
      <c r="DT103" s="87"/>
      <c r="DU103" s="86"/>
      <c r="DV103" s="84"/>
      <c r="DW103" s="88"/>
      <c r="EA103" s="87"/>
      <c r="EB103" s="87"/>
      <c r="EC103" s="86"/>
      <c r="ED103" s="84"/>
      <c r="EE103" s="88"/>
      <c r="EI103" s="87"/>
      <c r="EJ103" s="87"/>
      <c r="EK103" s="86"/>
      <c r="EL103" s="84"/>
      <c r="EM103" s="88"/>
      <c r="EQ103" s="87"/>
      <c r="ER103" s="87"/>
      <c r="ES103" s="86"/>
      <c r="ET103" s="84"/>
      <c r="EU103" s="88"/>
      <c r="EY103" s="87"/>
      <c r="EZ103" s="87"/>
      <c r="FA103" s="86"/>
      <c r="FB103" s="84"/>
      <c r="FC103" s="88"/>
      <c r="FG103" s="87"/>
      <c r="FH103" s="87"/>
      <c r="FI103" s="86"/>
      <c r="FJ103" s="84"/>
      <c r="FK103" s="88"/>
      <c r="FO103" s="87"/>
      <c r="FP103" s="87"/>
      <c r="FQ103" s="86"/>
      <c r="FR103" s="84"/>
      <c r="FS103" s="88"/>
      <c r="FW103" s="87"/>
      <c r="FX103" s="87"/>
      <c r="FY103" s="86"/>
      <c r="FZ103" s="84"/>
      <c r="GA103" s="88"/>
      <c r="GE103" s="87"/>
      <c r="GF103" s="87"/>
      <c r="GG103" s="86"/>
      <c r="GH103" s="84"/>
      <c r="GI103" s="88"/>
      <c r="GM103" s="87"/>
      <c r="GN103" s="87"/>
      <c r="GO103" s="86"/>
      <c r="GP103" s="84"/>
      <c r="GQ103" s="88"/>
      <c r="GU103" s="87"/>
      <c r="GV103" s="87"/>
      <c r="GW103" s="86"/>
      <c r="GX103" s="84"/>
      <c r="GY103" s="88"/>
      <c r="HC103" s="87"/>
      <c r="HD103" s="87"/>
      <c r="HE103" s="86"/>
      <c r="HF103" s="84"/>
      <c r="HG103" s="88"/>
      <c r="HK103" s="87"/>
      <c r="HL103" s="87"/>
      <c r="HM103" s="86"/>
      <c r="HN103" s="84"/>
      <c r="HO103" s="88"/>
      <c r="HS103" s="87"/>
      <c r="HT103" s="87"/>
      <c r="HU103" s="86"/>
      <c r="HV103" s="84"/>
      <c r="HW103" s="88"/>
      <c r="IA103" s="87"/>
      <c r="IB103" s="87"/>
      <c r="IC103" s="86"/>
      <c r="ID103" s="84"/>
      <c r="IE103" s="88"/>
      <c r="II103" s="87"/>
      <c r="IJ103" s="87"/>
      <c r="IK103" s="86"/>
      <c r="IL103" s="84"/>
      <c r="IM103" s="88"/>
      <c r="IQ103" s="87"/>
      <c r="IR103" s="87"/>
      <c r="IS103" s="86"/>
    </row>
    <row r="104" spans="1:253" ht="15" x14ac:dyDescent="0.2">
      <c r="A104" s="84">
        <v>1</v>
      </c>
      <c r="B104" s="85">
        <v>313720</v>
      </c>
      <c r="C104" s="45" t="s">
        <v>106</v>
      </c>
      <c r="D104" s="45"/>
      <c r="E104" s="45"/>
      <c r="F104" s="82">
        <v>971.04948727500027</v>
      </c>
      <c r="G104" s="79"/>
    </row>
    <row r="105" spans="1:253" ht="15.75" x14ac:dyDescent="0.25">
      <c r="A105" s="84">
        <v>1</v>
      </c>
      <c r="B105" s="83">
        <v>343259</v>
      </c>
      <c r="C105" s="45" t="s">
        <v>105</v>
      </c>
      <c r="D105" s="45"/>
      <c r="E105" s="45"/>
      <c r="F105" s="82">
        <v>11666.667028275002</v>
      </c>
      <c r="G105" s="79"/>
    </row>
    <row r="106" spans="1:253" ht="15" x14ac:dyDescent="0.2">
      <c r="A106" s="46">
        <v>1</v>
      </c>
      <c r="B106" s="46">
        <v>303305</v>
      </c>
      <c r="C106" s="45" t="s">
        <v>104</v>
      </c>
      <c r="D106" s="45"/>
      <c r="E106" s="81"/>
      <c r="F106" s="80">
        <v>2392.4407657500001</v>
      </c>
      <c r="G106" s="79"/>
    </row>
    <row r="107" spans="1:253" ht="15" x14ac:dyDescent="0.2">
      <c r="A107" s="46">
        <v>1</v>
      </c>
      <c r="B107" s="46">
        <v>382955</v>
      </c>
      <c r="C107" s="45" t="s">
        <v>103</v>
      </c>
      <c r="F107" s="82">
        <v>227.65439812500003</v>
      </c>
      <c r="G107" s="79"/>
    </row>
    <row r="108" spans="1:253" ht="15" x14ac:dyDescent="0.2">
      <c r="A108" s="46">
        <v>1</v>
      </c>
      <c r="B108" s="46">
        <v>382956</v>
      </c>
      <c r="C108" s="45" t="s">
        <v>102</v>
      </c>
      <c r="D108" s="45"/>
      <c r="E108" s="81"/>
      <c r="F108" s="80">
        <v>441.51156000000003</v>
      </c>
      <c r="G108" s="79"/>
    </row>
    <row r="109" spans="1:253" ht="15" x14ac:dyDescent="0.2">
      <c r="A109" s="46">
        <v>1</v>
      </c>
      <c r="B109" s="46">
        <v>382957</v>
      </c>
      <c r="C109" s="45" t="s">
        <v>101</v>
      </c>
      <c r="D109" s="45"/>
      <c r="E109" s="81"/>
      <c r="F109" s="80">
        <v>220.75578000000002</v>
      </c>
      <c r="G109" s="79"/>
    </row>
    <row r="110" spans="1:253" ht="15" x14ac:dyDescent="0.2">
      <c r="A110" s="46">
        <v>1</v>
      </c>
      <c r="B110" s="46" t="s">
        <v>100</v>
      </c>
      <c r="C110" s="45" t="s">
        <v>99</v>
      </c>
      <c r="D110" s="45"/>
      <c r="E110" s="45"/>
      <c r="F110" s="80">
        <v>2370.5031601124997</v>
      </c>
      <c r="G110" s="79"/>
    </row>
    <row r="111" spans="1:253" ht="15" x14ac:dyDescent="0.2">
      <c r="A111" s="46">
        <v>1</v>
      </c>
      <c r="B111" s="46" t="s">
        <v>98</v>
      </c>
      <c r="C111" s="45" t="s">
        <v>97</v>
      </c>
      <c r="D111" s="45"/>
      <c r="E111" s="45"/>
      <c r="F111" s="80">
        <v>3027.3895779750001</v>
      </c>
      <c r="G111" s="79"/>
    </row>
    <row r="112" spans="1:253" ht="15" x14ac:dyDescent="0.2">
      <c r="A112" s="46">
        <v>1</v>
      </c>
      <c r="B112" s="46" t="s">
        <v>96</v>
      </c>
      <c r="C112" s="45" t="s">
        <v>95</v>
      </c>
      <c r="D112" s="45"/>
      <c r="E112" s="45"/>
      <c r="F112" s="80">
        <v>3827.0773910250005</v>
      </c>
      <c r="G112" s="79"/>
    </row>
  </sheetData>
  <conditionalFormatting sqref="B64:C64">
    <cfRule type="expression" dxfId="9" priority="1" stopIfTrue="1">
      <formula>$B64=1</formula>
    </cfRule>
  </conditionalFormatting>
  <pageMargins left="0.7" right="0.7" top="0.5" bottom="0.5" header="0.3" footer="0.3"/>
  <pageSetup scale="68"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6CF16-23E0-4E1D-937C-ACFB54B28A40}">
  <sheetPr>
    <pageSetUpPr fitToPage="1"/>
  </sheetPr>
  <dimension ref="A2:I99"/>
  <sheetViews>
    <sheetView view="pageBreakPreview" zoomScale="70" zoomScaleNormal="100" zoomScaleSheetLayoutView="70" workbookViewId="0">
      <selection activeCell="G1" sqref="G1:G1048576"/>
    </sheetView>
  </sheetViews>
  <sheetFormatPr defaultRowHeight="12.75" x14ac:dyDescent="0.2"/>
  <cols>
    <col min="1" max="1" width="7.28515625" style="2" customWidth="1"/>
    <col min="2" max="2" width="14.85546875" style="2" customWidth="1"/>
    <col min="3" max="3" width="35" style="1" customWidth="1"/>
    <col min="4" max="4" width="23.85546875" style="1" customWidth="1"/>
    <col min="5" max="5" width="29.5703125" style="1" customWidth="1"/>
    <col min="6" max="6" width="24.85546875" style="1" customWidth="1"/>
    <col min="7" max="7" width="13.140625" style="1" customWidth="1"/>
    <col min="8" max="8" width="11.7109375" style="1" bestFit="1" customWidth="1"/>
    <col min="9" max="9" width="13.42578125" style="1" bestFit="1" customWidth="1"/>
    <col min="10" max="16384" width="9.140625" style="1"/>
  </cols>
  <sheetData>
    <row r="2" spans="1:9" ht="54" customHeight="1" x14ac:dyDescent="0.3">
      <c r="D2" s="76" t="s">
        <v>94</v>
      </c>
      <c r="E2" s="78"/>
      <c r="F2" s="75"/>
    </row>
    <row r="3" spans="1:9" ht="54" customHeight="1" x14ac:dyDescent="0.3">
      <c r="A3" s="77" t="s">
        <v>93</v>
      </c>
      <c r="D3" s="76"/>
      <c r="E3" s="2"/>
      <c r="F3" s="75"/>
    </row>
    <row r="4" spans="1:9" ht="13.5" thickBot="1" x14ac:dyDescent="0.25">
      <c r="A4" s="74"/>
      <c r="B4" s="74"/>
      <c r="C4" s="73"/>
      <c r="D4" s="73"/>
      <c r="E4" s="73"/>
      <c r="F4" s="73"/>
    </row>
    <row r="5" spans="1:9" ht="13.5" thickTop="1" x14ac:dyDescent="0.2"/>
    <row r="6" spans="1:9" ht="37.5" x14ac:dyDescent="0.5">
      <c r="A6" s="139" t="s">
        <v>252</v>
      </c>
      <c r="B6" s="138"/>
      <c r="C6" s="137"/>
      <c r="D6" s="137"/>
      <c r="E6" s="71" t="s">
        <v>91</v>
      </c>
      <c r="F6" s="46"/>
    </row>
    <row r="7" spans="1:9" ht="20.25" customHeight="1" x14ac:dyDescent="0.2">
      <c r="A7" s="122" t="s">
        <v>230</v>
      </c>
      <c r="E7" s="67">
        <v>45962</v>
      </c>
    </row>
    <row r="9" spans="1:9" ht="20.25" x14ac:dyDescent="0.2">
      <c r="A9" s="121" t="s">
        <v>229</v>
      </c>
      <c r="B9" s="120"/>
      <c r="C9" s="119"/>
      <c r="D9" s="45"/>
      <c r="E9" s="118"/>
      <c r="F9" s="118"/>
    </row>
    <row r="10" spans="1:9" ht="19.5" x14ac:dyDescent="0.2">
      <c r="A10" s="114" t="s">
        <v>228</v>
      </c>
      <c r="B10" s="93"/>
      <c r="C10" s="45"/>
      <c r="D10" s="45"/>
      <c r="E10" s="116"/>
      <c r="F10" s="118"/>
    </row>
    <row r="11" spans="1:9" ht="26.25" x14ac:dyDescent="0.2">
      <c r="A11" s="114" t="s">
        <v>251</v>
      </c>
      <c r="B11" s="93"/>
      <c r="C11" s="45"/>
      <c r="D11" s="45"/>
      <c r="E11" s="115"/>
      <c r="F11" s="115"/>
      <c r="G11" s="52"/>
      <c r="H11" s="52"/>
      <c r="I11" s="52"/>
    </row>
    <row r="12" spans="1:9" ht="15.75" x14ac:dyDescent="0.2">
      <c r="A12" s="114" t="s">
        <v>226</v>
      </c>
      <c r="B12" s="93"/>
      <c r="C12" s="45"/>
      <c r="D12" s="45"/>
      <c r="G12" s="52"/>
      <c r="H12" s="52"/>
      <c r="I12" s="52"/>
    </row>
    <row r="13" spans="1:9" ht="15.75" x14ac:dyDescent="0.2">
      <c r="A13" s="114"/>
      <c r="B13" s="46"/>
      <c r="C13" s="45"/>
      <c r="D13" s="45"/>
      <c r="G13" s="52"/>
      <c r="H13" s="52"/>
      <c r="I13" s="52"/>
    </row>
    <row r="14" spans="1:9" ht="18.75" thickBot="1" x14ac:dyDescent="0.3">
      <c r="A14" s="113" t="s">
        <v>87</v>
      </c>
      <c r="B14" s="112"/>
      <c r="C14" s="112"/>
      <c r="D14" s="112"/>
      <c r="E14" s="112"/>
      <c r="F14" s="112"/>
      <c r="G14" s="52"/>
      <c r="H14" s="52"/>
      <c r="I14" s="52"/>
    </row>
    <row r="15" spans="1:9" ht="15.75" thickTop="1" x14ac:dyDescent="0.25">
      <c r="A15" s="55"/>
      <c r="E15" s="54"/>
      <c r="F15" s="54"/>
      <c r="G15" s="52"/>
      <c r="H15" s="52"/>
      <c r="I15" s="52"/>
    </row>
    <row r="16" spans="1:9" ht="15" x14ac:dyDescent="0.2">
      <c r="A16" s="45" t="s">
        <v>225</v>
      </c>
      <c r="B16" s="46"/>
      <c r="C16" s="45"/>
      <c r="D16" s="45" t="s">
        <v>224</v>
      </c>
      <c r="G16" s="52"/>
      <c r="H16" s="52"/>
      <c r="I16" s="52"/>
    </row>
    <row r="17" spans="1:9" ht="15" x14ac:dyDescent="0.2">
      <c r="A17" s="45" t="s">
        <v>221</v>
      </c>
      <c r="B17" s="46"/>
      <c r="C17" s="45"/>
      <c r="D17" s="45" t="s">
        <v>222</v>
      </c>
      <c r="G17" s="52"/>
      <c r="H17" s="52"/>
      <c r="I17" s="52"/>
    </row>
    <row r="18" spans="1:9" ht="15" x14ac:dyDescent="0.2">
      <c r="A18" s="45" t="s">
        <v>219</v>
      </c>
      <c r="B18" s="46"/>
      <c r="C18" s="45"/>
      <c r="D18" s="45" t="s">
        <v>220</v>
      </c>
      <c r="G18" s="52"/>
      <c r="H18" s="52"/>
      <c r="I18" s="52"/>
    </row>
    <row r="19" spans="1:9" ht="15" x14ac:dyDescent="0.2">
      <c r="A19" s="45" t="s">
        <v>217</v>
      </c>
      <c r="B19" s="46"/>
      <c r="C19" s="45"/>
      <c r="D19" s="45" t="s">
        <v>218</v>
      </c>
      <c r="G19" s="52"/>
      <c r="H19" s="52"/>
      <c r="I19" s="52"/>
    </row>
    <row r="20" spans="1:9" ht="15" x14ac:dyDescent="0.2">
      <c r="A20" s="45" t="s">
        <v>215</v>
      </c>
      <c r="B20" s="46"/>
      <c r="C20" s="45"/>
      <c r="D20" s="45" t="s">
        <v>216</v>
      </c>
      <c r="G20" s="52"/>
      <c r="H20" s="52"/>
      <c r="I20" s="52"/>
    </row>
    <row r="21" spans="1:9" ht="15" x14ac:dyDescent="0.2">
      <c r="A21" s="45" t="s">
        <v>213</v>
      </c>
      <c r="B21" s="46"/>
      <c r="C21" s="45"/>
      <c r="D21" s="45" t="s">
        <v>214</v>
      </c>
      <c r="G21" s="52"/>
      <c r="H21" s="52"/>
      <c r="I21" s="52"/>
    </row>
    <row r="22" spans="1:9" ht="15" x14ac:dyDescent="0.2">
      <c r="A22" s="45" t="s">
        <v>211</v>
      </c>
      <c r="B22" s="46"/>
      <c r="C22" s="45"/>
      <c r="D22" s="45" t="s">
        <v>212</v>
      </c>
      <c r="G22" s="52"/>
      <c r="H22" s="52"/>
      <c r="I22" s="52"/>
    </row>
    <row r="23" spans="1:9" ht="15" x14ac:dyDescent="0.2">
      <c r="A23" s="45" t="s">
        <v>209</v>
      </c>
      <c r="B23" s="46"/>
      <c r="C23" s="45"/>
      <c r="D23" s="45" t="s">
        <v>250</v>
      </c>
      <c r="G23" s="52"/>
      <c r="H23" s="52"/>
      <c r="I23" s="52"/>
    </row>
    <row r="24" spans="1:9" ht="15" x14ac:dyDescent="0.2">
      <c r="A24" s="45" t="s">
        <v>249</v>
      </c>
      <c r="B24" s="46"/>
      <c r="C24" s="45"/>
      <c r="D24" s="45" t="s">
        <v>208</v>
      </c>
      <c r="G24" s="52"/>
      <c r="H24" s="52"/>
      <c r="I24" s="52"/>
    </row>
    <row r="25" spans="1:9" ht="15" x14ac:dyDescent="0.2">
      <c r="A25" s="45" t="s">
        <v>248</v>
      </c>
      <c r="B25" s="46"/>
      <c r="C25" s="45"/>
      <c r="D25" s="45" t="s">
        <v>206</v>
      </c>
      <c r="G25" s="52"/>
      <c r="H25" s="52"/>
      <c r="I25" s="52"/>
    </row>
    <row r="26" spans="1:9" ht="15" x14ac:dyDescent="0.2">
      <c r="A26" s="45" t="s">
        <v>247</v>
      </c>
      <c r="B26" s="46"/>
      <c r="C26" s="45"/>
      <c r="D26" s="45" t="s">
        <v>202</v>
      </c>
      <c r="G26" s="52"/>
      <c r="H26" s="52"/>
      <c r="I26" s="52"/>
    </row>
    <row r="27" spans="1:9" ht="15" x14ac:dyDescent="0.2">
      <c r="A27" s="45" t="s">
        <v>199</v>
      </c>
      <c r="B27" s="46"/>
      <c r="C27" s="45"/>
      <c r="D27" s="45" t="s">
        <v>200</v>
      </c>
      <c r="G27" s="52"/>
      <c r="H27" s="52"/>
      <c r="I27" s="52"/>
    </row>
    <row r="28" spans="1:9" ht="15" x14ac:dyDescent="0.2">
      <c r="A28" s="45" t="s">
        <v>197</v>
      </c>
      <c r="B28" s="46"/>
      <c r="C28" s="45"/>
      <c r="D28" s="45" t="s">
        <v>198</v>
      </c>
      <c r="G28" s="52"/>
      <c r="H28" s="52"/>
      <c r="I28" s="52"/>
    </row>
    <row r="29" spans="1:9" ht="15" x14ac:dyDescent="0.2">
      <c r="A29" s="45" t="s">
        <v>195</v>
      </c>
      <c r="B29" s="46"/>
      <c r="C29" s="45"/>
      <c r="D29" s="45" t="s">
        <v>196</v>
      </c>
      <c r="G29" s="52"/>
      <c r="H29" s="52"/>
      <c r="I29" s="52"/>
    </row>
    <row r="30" spans="1:9" ht="15" x14ac:dyDescent="0.2">
      <c r="A30" s="45" t="s">
        <v>193</v>
      </c>
      <c r="B30" s="46"/>
      <c r="C30" s="45"/>
      <c r="D30" s="45" t="s">
        <v>194</v>
      </c>
      <c r="G30" s="52"/>
      <c r="H30" s="52"/>
      <c r="I30" s="52"/>
    </row>
    <row r="31" spans="1:9" ht="15" x14ac:dyDescent="0.2">
      <c r="A31" s="45" t="s">
        <v>191</v>
      </c>
      <c r="B31" s="46"/>
      <c r="C31" s="45"/>
      <c r="D31" s="45" t="s">
        <v>192</v>
      </c>
      <c r="G31" s="52"/>
      <c r="H31" s="52"/>
      <c r="I31" s="52"/>
    </row>
    <row r="32" spans="1:9" ht="15" x14ac:dyDescent="0.2">
      <c r="A32" s="45" t="s">
        <v>189</v>
      </c>
      <c r="B32" s="46"/>
      <c r="C32" s="45"/>
      <c r="D32" s="45" t="s">
        <v>190</v>
      </c>
      <c r="G32" s="52"/>
      <c r="H32" s="52"/>
      <c r="I32" s="52"/>
    </row>
    <row r="33" spans="1:9" ht="15" x14ac:dyDescent="0.2">
      <c r="A33" s="45" t="s">
        <v>187</v>
      </c>
      <c r="B33" s="46"/>
      <c r="C33" s="45"/>
      <c r="D33" s="45" t="s">
        <v>188</v>
      </c>
      <c r="G33" s="52"/>
      <c r="H33" s="52"/>
      <c r="I33" s="52"/>
    </row>
    <row r="34" spans="1:9" ht="15" x14ac:dyDescent="0.2">
      <c r="A34" s="45" t="s">
        <v>185</v>
      </c>
      <c r="B34" s="46"/>
      <c r="C34" s="45"/>
      <c r="D34" s="45" t="s">
        <v>186</v>
      </c>
      <c r="G34" s="52"/>
      <c r="H34" s="52"/>
      <c r="I34" s="52"/>
    </row>
    <row r="35" spans="1:9" ht="15" x14ac:dyDescent="0.2">
      <c r="A35" s="45" t="s">
        <v>183</v>
      </c>
      <c r="B35" s="46"/>
      <c r="C35" s="45"/>
      <c r="D35" s="45" t="s">
        <v>184</v>
      </c>
      <c r="G35" s="52"/>
      <c r="H35" s="52"/>
      <c r="I35" s="52"/>
    </row>
    <row r="36" spans="1:9" ht="15" x14ac:dyDescent="0.2">
      <c r="A36" s="45" t="s">
        <v>181</v>
      </c>
      <c r="B36" s="46"/>
      <c r="C36" s="45"/>
      <c r="D36" s="45" t="s">
        <v>182</v>
      </c>
      <c r="G36" s="52"/>
      <c r="H36" s="52"/>
      <c r="I36" s="52"/>
    </row>
    <row r="37" spans="1:9" ht="15" x14ac:dyDescent="0.2">
      <c r="A37" s="45" t="s">
        <v>179</v>
      </c>
      <c r="B37" s="46"/>
      <c r="C37" s="45"/>
      <c r="D37" s="45" t="s">
        <v>180</v>
      </c>
      <c r="G37" s="52"/>
      <c r="H37" s="52"/>
      <c r="I37" s="52"/>
    </row>
    <row r="38" spans="1:9" ht="15" x14ac:dyDescent="0.2">
      <c r="A38" s="45" t="s">
        <v>175</v>
      </c>
      <c r="B38" s="46"/>
      <c r="C38" s="45"/>
      <c r="D38" s="45" t="s">
        <v>176</v>
      </c>
      <c r="G38" s="52"/>
      <c r="H38" s="52"/>
      <c r="I38" s="52"/>
    </row>
    <row r="39" spans="1:9" ht="15" x14ac:dyDescent="0.2">
      <c r="A39" s="45" t="s">
        <v>173</v>
      </c>
      <c r="B39" s="46"/>
      <c r="C39" s="45"/>
      <c r="D39" s="45" t="s">
        <v>174</v>
      </c>
      <c r="G39" s="52"/>
      <c r="H39" s="52"/>
      <c r="I39" s="52"/>
    </row>
    <row r="40" spans="1:9" ht="15" x14ac:dyDescent="0.2">
      <c r="A40" s="45" t="s">
        <v>171</v>
      </c>
      <c r="D40" s="45" t="s">
        <v>172</v>
      </c>
      <c r="F40" s="45"/>
      <c r="G40" s="52"/>
      <c r="H40" s="52"/>
      <c r="I40" s="52"/>
    </row>
    <row r="41" spans="1:9" ht="15" x14ac:dyDescent="0.2">
      <c r="A41" s="94" t="s">
        <v>246</v>
      </c>
      <c r="D41" s="45" t="s">
        <v>170</v>
      </c>
      <c r="F41" s="45"/>
      <c r="G41" s="52"/>
      <c r="H41" s="52"/>
      <c r="I41" s="52"/>
    </row>
    <row r="42" spans="1:9" ht="15" x14ac:dyDescent="0.2">
      <c r="A42" s="45" t="s">
        <v>149</v>
      </c>
      <c r="B42" s="46"/>
      <c r="C42" s="45"/>
      <c r="D42" s="45" t="s">
        <v>168</v>
      </c>
      <c r="E42" s="45"/>
      <c r="F42" s="45"/>
      <c r="G42" s="52"/>
      <c r="H42" s="52"/>
      <c r="I42" s="52"/>
    </row>
    <row r="43" spans="1:9" ht="15" x14ac:dyDescent="0.2">
      <c r="A43" s="135" t="s">
        <v>245</v>
      </c>
      <c r="B43" s="136"/>
      <c r="C43" s="135"/>
      <c r="D43" s="45" t="s">
        <v>178</v>
      </c>
      <c r="E43" s="45"/>
      <c r="F43" s="45"/>
      <c r="G43" s="52"/>
      <c r="H43" s="52"/>
      <c r="I43" s="52"/>
    </row>
    <row r="44" spans="1:9" ht="15" x14ac:dyDescent="0.2">
      <c r="A44" s="135" t="s">
        <v>244</v>
      </c>
      <c r="B44" s="136"/>
      <c r="C44" s="135"/>
      <c r="E44" s="45"/>
      <c r="F44" s="45"/>
      <c r="G44" s="52"/>
      <c r="H44" s="52"/>
      <c r="I44" s="52"/>
    </row>
    <row r="45" spans="1:9" ht="15" x14ac:dyDescent="0.2">
      <c r="B45" s="46"/>
      <c r="C45" s="45"/>
      <c r="E45" s="45"/>
      <c r="F45" s="45"/>
      <c r="G45" s="52"/>
      <c r="H45" s="52"/>
      <c r="I45" s="52"/>
    </row>
    <row r="46" spans="1:9" ht="15.75" x14ac:dyDescent="0.25">
      <c r="A46" s="110"/>
      <c r="B46" s="44"/>
      <c r="C46" s="43"/>
      <c r="D46" s="43"/>
      <c r="E46" s="43"/>
      <c r="F46" s="134" t="s">
        <v>33</v>
      </c>
      <c r="G46" s="52"/>
      <c r="H46" s="52"/>
      <c r="I46" s="52"/>
    </row>
    <row r="47" spans="1:9" ht="15.75" x14ac:dyDescent="0.2">
      <c r="A47" s="108" t="s">
        <v>37</v>
      </c>
      <c r="B47" s="108" t="s">
        <v>36</v>
      </c>
      <c r="C47" s="107"/>
      <c r="D47" s="107"/>
      <c r="E47" s="133" t="s">
        <v>34</v>
      </c>
      <c r="F47" s="132">
        <v>823934.39436000015</v>
      </c>
      <c r="G47" s="52"/>
      <c r="H47" s="52"/>
      <c r="I47" s="52"/>
    </row>
    <row r="48" spans="1:9" ht="15" x14ac:dyDescent="0.25">
      <c r="F48" s="131"/>
      <c r="G48" s="52"/>
      <c r="H48" s="52"/>
      <c r="I48" s="52"/>
    </row>
    <row r="49" spans="1:9" ht="18.75" thickBot="1" x14ac:dyDescent="0.25">
      <c r="A49" s="104" t="s">
        <v>243</v>
      </c>
      <c r="B49" s="103"/>
      <c r="C49" s="102"/>
      <c r="D49" s="102"/>
      <c r="E49" s="102"/>
      <c r="F49" s="130"/>
      <c r="G49" s="52"/>
      <c r="H49" s="52"/>
      <c r="I49" s="52"/>
    </row>
    <row r="50" spans="1:9" ht="15.75" thickTop="1" x14ac:dyDescent="0.2">
      <c r="A50" s="46">
        <v>1</v>
      </c>
      <c r="B50" s="46">
        <v>323148</v>
      </c>
      <c r="C50" s="45" t="s">
        <v>166</v>
      </c>
      <c r="D50" s="45"/>
      <c r="E50" s="81"/>
      <c r="F50" s="127">
        <v>1416.3662267999998</v>
      </c>
      <c r="G50" s="52"/>
      <c r="H50" s="52"/>
      <c r="I50" s="52"/>
    </row>
    <row r="51" spans="1:9" ht="15" x14ac:dyDescent="0.2">
      <c r="A51" s="46">
        <v>1</v>
      </c>
      <c r="B51" s="46">
        <v>323150</v>
      </c>
      <c r="C51" s="45" t="s">
        <v>165</v>
      </c>
      <c r="D51" s="45"/>
      <c r="E51" s="81"/>
      <c r="F51" s="127">
        <v>2050.9093079999998</v>
      </c>
      <c r="G51" s="52"/>
      <c r="H51" s="52"/>
      <c r="I51" s="52"/>
    </row>
    <row r="52" spans="1:9" ht="15.75" customHeight="1" x14ac:dyDescent="0.25">
      <c r="A52" s="46">
        <v>1</v>
      </c>
      <c r="B52" s="46">
        <v>341392</v>
      </c>
      <c r="C52" s="45" t="s">
        <v>164</v>
      </c>
      <c r="D52" s="45"/>
      <c r="E52" s="81"/>
      <c r="F52" s="127">
        <v>5435.5978907999997</v>
      </c>
      <c r="G52" s="52"/>
      <c r="H52" s="52"/>
      <c r="I52" s="52"/>
    </row>
    <row r="53" spans="1:9" ht="15.75" customHeight="1" x14ac:dyDescent="0.25">
      <c r="A53" s="46">
        <v>1</v>
      </c>
      <c r="B53" s="96">
        <v>340218</v>
      </c>
      <c r="C53" s="45" t="s">
        <v>163</v>
      </c>
      <c r="D53" s="45"/>
      <c r="E53" s="81"/>
      <c r="F53" s="127">
        <v>2717.1107207999999</v>
      </c>
      <c r="G53" s="52"/>
      <c r="H53" s="52"/>
      <c r="I53" s="52"/>
    </row>
    <row r="54" spans="1:9" ht="15.75" customHeight="1" x14ac:dyDescent="0.25">
      <c r="A54" s="46">
        <v>1</v>
      </c>
      <c r="B54" s="96">
        <v>340221</v>
      </c>
      <c r="C54" s="45" t="s">
        <v>162</v>
      </c>
      <c r="D54" s="45"/>
      <c r="E54" s="81"/>
      <c r="F54" s="127">
        <v>2717.1107207999999</v>
      </c>
      <c r="G54" s="52"/>
      <c r="H54" s="52"/>
      <c r="I54" s="52"/>
    </row>
    <row r="55" spans="1:9" ht="15.75" customHeight="1" x14ac:dyDescent="0.2">
      <c r="A55" s="46">
        <v>1</v>
      </c>
      <c r="B55" s="46">
        <v>310154</v>
      </c>
      <c r="C55" s="45" t="s">
        <v>161</v>
      </c>
      <c r="D55" s="45"/>
      <c r="E55" s="81"/>
      <c r="F55" s="127">
        <v>5781.0866399999995</v>
      </c>
      <c r="G55" s="52"/>
      <c r="H55" s="52"/>
      <c r="I55" s="52"/>
    </row>
    <row r="56" spans="1:9" ht="15.75" customHeight="1" x14ac:dyDescent="0.25">
      <c r="A56" s="46">
        <v>1</v>
      </c>
      <c r="B56" s="46" t="s">
        <v>160</v>
      </c>
      <c r="C56" s="45" t="s">
        <v>159</v>
      </c>
      <c r="D56" s="45"/>
      <c r="E56" s="81"/>
      <c r="F56" s="127">
        <v>12663.332640000001</v>
      </c>
      <c r="G56" s="52"/>
      <c r="H56" s="52"/>
      <c r="I56" s="52"/>
    </row>
    <row r="57" spans="1:9" ht="15.75" customHeight="1" x14ac:dyDescent="0.2">
      <c r="A57" s="46">
        <v>1</v>
      </c>
      <c r="B57" s="46" t="s">
        <v>3</v>
      </c>
      <c r="C57" s="45" t="s">
        <v>242</v>
      </c>
      <c r="D57" s="45"/>
      <c r="E57" s="81"/>
      <c r="F57" s="129" t="s">
        <v>241</v>
      </c>
      <c r="G57" s="52"/>
      <c r="H57" s="52"/>
      <c r="I57" s="52"/>
    </row>
    <row r="58" spans="1:9" ht="15.75" customHeight="1" x14ac:dyDescent="0.2">
      <c r="A58" s="46">
        <v>1</v>
      </c>
      <c r="B58" s="46">
        <v>337772</v>
      </c>
      <c r="C58" s="45" t="s">
        <v>157</v>
      </c>
      <c r="D58" s="45"/>
      <c r="E58" s="81"/>
      <c r="F58" s="127">
        <v>1727.3088</v>
      </c>
      <c r="G58" s="52"/>
      <c r="H58" s="52"/>
      <c r="I58" s="52"/>
    </row>
    <row r="59" spans="1:9" ht="15.75" customHeight="1" x14ac:dyDescent="0.2">
      <c r="A59" s="46">
        <v>1</v>
      </c>
      <c r="B59" s="46">
        <v>342778</v>
      </c>
      <c r="C59" s="6" t="s">
        <v>156</v>
      </c>
      <c r="D59" s="45"/>
      <c r="E59" s="81"/>
      <c r="F59" s="127">
        <v>3124.5396840000003</v>
      </c>
      <c r="G59" s="52"/>
      <c r="H59" s="52"/>
      <c r="I59" s="52"/>
    </row>
    <row r="60" spans="1:9" ht="15.75" customHeight="1" x14ac:dyDescent="0.2">
      <c r="A60" s="46">
        <v>1</v>
      </c>
      <c r="B60" s="46">
        <v>328100</v>
      </c>
      <c r="C60" s="45" t="s">
        <v>155</v>
      </c>
      <c r="F60" s="127">
        <v>5684.7351960000005</v>
      </c>
      <c r="G60" s="52"/>
      <c r="H60" s="52"/>
      <c r="I60" s="52"/>
    </row>
    <row r="61" spans="1:9" ht="15.75" customHeight="1" x14ac:dyDescent="0.25">
      <c r="A61" s="95">
        <v>1</v>
      </c>
      <c r="B61" s="46">
        <v>340698</v>
      </c>
      <c r="C61" s="94" t="s">
        <v>154</v>
      </c>
      <c r="D61" s="93"/>
      <c r="E61" s="92"/>
      <c r="F61" s="127">
        <v>440.46374399999996</v>
      </c>
      <c r="G61" s="52"/>
      <c r="H61" s="52"/>
      <c r="I61" s="52"/>
    </row>
    <row r="62" spans="1:9" ht="15.75" customHeight="1" x14ac:dyDescent="0.25">
      <c r="A62" s="95">
        <v>1</v>
      </c>
      <c r="B62" s="46">
        <v>329557</v>
      </c>
      <c r="C62" s="94" t="s">
        <v>153</v>
      </c>
      <c r="D62" s="93"/>
      <c r="E62" s="92"/>
      <c r="F62" s="127">
        <v>1059.8658840000001</v>
      </c>
      <c r="G62" s="52"/>
      <c r="H62" s="52"/>
      <c r="I62" s="52"/>
    </row>
    <row r="63" spans="1:9" ht="15.75" customHeight="1" x14ac:dyDescent="0.2">
      <c r="A63" s="84">
        <v>1</v>
      </c>
      <c r="B63" s="88" t="s">
        <v>152</v>
      </c>
      <c r="C63" s="45" t="s">
        <v>151</v>
      </c>
      <c r="D63" s="45"/>
      <c r="E63" s="45"/>
      <c r="F63" s="127">
        <v>1101.1593600000003</v>
      </c>
      <c r="G63" s="52"/>
      <c r="H63" s="52"/>
      <c r="I63" s="52"/>
    </row>
    <row r="64" spans="1:9" ht="15.75" customHeight="1" x14ac:dyDescent="0.2">
      <c r="A64" s="84">
        <v>1</v>
      </c>
      <c r="B64" s="83">
        <v>326252</v>
      </c>
      <c r="C64" s="94" t="s">
        <v>150</v>
      </c>
      <c r="E64" s="45"/>
      <c r="F64" s="127">
        <v>908.45647200000008</v>
      </c>
      <c r="G64" s="52"/>
      <c r="H64" s="52"/>
      <c r="I64" s="52"/>
    </row>
    <row r="65" spans="1:9" ht="15.75" customHeight="1" x14ac:dyDescent="0.2">
      <c r="A65" s="46">
        <v>1</v>
      </c>
      <c r="B65" s="46">
        <v>337754</v>
      </c>
      <c r="C65" s="45" t="s">
        <v>149</v>
      </c>
      <c r="D65" s="45"/>
      <c r="E65" s="45"/>
      <c r="F65" s="129" t="s">
        <v>241</v>
      </c>
      <c r="G65" s="52"/>
      <c r="H65" s="52"/>
      <c r="I65" s="52"/>
    </row>
    <row r="66" spans="1:9" ht="15.75" customHeight="1" x14ac:dyDescent="0.2">
      <c r="A66" s="95">
        <v>1</v>
      </c>
      <c r="B66" s="46">
        <v>326566</v>
      </c>
      <c r="C66" s="94" t="s">
        <v>146</v>
      </c>
      <c r="D66" s="93"/>
      <c r="E66" s="92"/>
      <c r="F66" s="127">
        <v>963.51444000000004</v>
      </c>
      <c r="G66" s="52"/>
      <c r="H66" s="52"/>
      <c r="I66" s="52"/>
    </row>
    <row r="67" spans="1:9" ht="15.75" customHeight="1" x14ac:dyDescent="0.25">
      <c r="A67" s="98">
        <v>1</v>
      </c>
      <c r="B67" s="89" t="s">
        <v>145</v>
      </c>
      <c r="C67" s="45" t="s">
        <v>144</v>
      </c>
      <c r="F67" s="127">
        <v>1101.1593600000003</v>
      </c>
      <c r="G67" s="52"/>
      <c r="H67" s="52"/>
      <c r="I67" s="52"/>
    </row>
    <row r="68" spans="1:9" ht="15.75" customHeight="1" x14ac:dyDescent="0.2">
      <c r="A68" s="46">
        <v>1</v>
      </c>
      <c r="B68" s="46" t="s">
        <v>3</v>
      </c>
      <c r="C68" s="94" t="s">
        <v>141</v>
      </c>
      <c r="F68" s="127">
        <v>1362.6847080000002</v>
      </c>
      <c r="G68" s="52"/>
      <c r="H68" s="52"/>
      <c r="I68" s="52"/>
    </row>
    <row r="69" spans="1:9" ht="15.75" customHeight="1" x14ac:dyDescent="0.2">
      <c r="A69" s="46">
        <v>1</v>
      </c>
      <c r="B69" s="46" t="s">
        <v>3</v>
      </c>
      <c r="C69" s="45" t="s">
        <v>240</v>
      </c>
      <c r="D69" s="45"/>
      <c r="E69" s="45"/>
      <c r="F69" s="127">
        <v>5065.3330560000004</v>
      </c>
      <c r="G69" s="52"/>
      <c r="H69" s="52"/>
      <c r="I69" s="52"/>
    </row>
    <row r="70" spans="1:9" ht="15.75" customHeight="1" x14ac:dyDescent="0.2">
      <c r="A70" s="85">
        <v>1</v>
      </c>
      <c r="B70" s="85" t="s">
        <v>3</v>
      </c>
      <c r="C70" s="100" t="s">
        <v>239</v>
      </c>
      <c r="D70" s="6"/>
      <c r="E70" s="20"/>
      <c r="F70" s="127">
        <v>7983.4053600000007</v>
      </c>
      <c r="G70" s="52"/>
      <c r="H70" s="52"/>
      <c r="I70" s="52"/>
    </row>
    <row r="71" spans="1:9" ht="15.75" customHeight="1" x14ac:dyDescent="0.25">
      <c r="A71" s="46">
        <v>1</v>
      </c>
      <c r="B71" s="46">
        <v>325256</v>
      </c>
      <c r="C71" s="45" t="s">
        <v>138</v>
      </c>
      <c r="D71" s="45"/>
      <c r="E71" s="81"/>
      <c r="F71" s="127">
        <v>1052.5788</v>
      </c>
      <c r="G71" s="52"/>
      <c r="H71" s="52"/>
      <c r="I71" s="52"/>
    </row>
    <row r="72" spans="1:9" ht="15.75" customHeight="1" x14ac:dyDescent="0.2">
      <c r="A72" s="46">
        <v>1</v>
      </c>
      <c r="B72" s="46">
        <v>331045</v>
      </c>
      <c r="C72" s="45" t="s">
        <v>137</v>
      </c>
      <c r="D72" s="45"/>
      <c r="E72" s="81"/>
      <c r="F72" s="127">
        <v>206.46738000000002</v>
      </c>
      <c r="G72" s="52"/>
      <c r="H72" s="52"/>
      <c r="I72" s="52"/>
    </row>
    <row r="73" spans="1:9" ht="15.75" customHeight="1" x14ac:dyDescent="0.25">
      <c r="A73" s="46">
        <v>1</v>
      </c>
      <c r="B73" s="46">
        <v>318806</v>
      </c>
      <c r="C73" s="45" t="s">
        <v>136</v>
      </c>
      <c r="D73" s="45"/>
      <c r="E73" s="81"/>
      <c r="F73" s="127">
        <v>1362.6847080000002</v>
      </c>
      <c r="G73" s="52"/>
      <c r="H73" s="52"/>
      <c r="I73" s="52"/>
    </row>
    <row r="74" spans="1:9" ht="15.75" customHeight="1" x14ac:dyDescent="0.25">
      <c r="A74" s="46">
        <v>1</v>
      </c>
      <c r="B74" s="46">
        <v>324981</v>
      </c>
      <c r="C74" s="45" t="s">
        <v>135</v>
      </c>
      <c r="D74" s="45"/>
      <c r="E74" s="81"/>
      <c r="F74" s="127">
        <v>2037.6846</v>
      </c>
      <c r="G74" s="52"/>
      <c r="H74" s="52"/>
      <c r="I74" s="52"/>
    </row>
    <row r="75" spans="1:9" ht="15.75" customHeight="1" x14ac:dyDescent="0.2">
      <c r="A75" s="46">
        <v>1</v>
      </c>
      <c r="B75" s="46">
        <v>331150</v>
      </c>
      <c r="C75" s="45" t="s">
        <v>5</v>
      </c>
      <c r="D75" s="45"/>
      <c r="E75" s="81"/>
      <c r="F75" s="127">
        <v>2159.1360000000004</v>
      </c>
      <c r="G75" s="52"/>
      <c r="H75" s="52"/>
      <c r="I75" s="52"/>
    </row>
    <row r="76" spans="1:9" ht="15.75" customHeight="1" x14ac:dyDescent="0.2">
      <c r="A76" s="46">
        <v>1</v>
      </c>
      <c r="B76" s="46">
        <v>339140</v>
      </c>
      <c r="C76" s="45" t="s">
        <v>134</v>
      </c>
      <c r="D76" s="45"/>
      <c r="E76" s="81"/>
      <c r="F76" s="127">
        <v>660.6956160000002</v>
      </c>
      <c r="G76" s="52"/>
      <c r="H76" s="52"/>
      <c r="I76" s="52"/>
    </row>
    <row r="77" spans="1:9" ht="15.75" customHeight="1" x14ac:dyDescent="0.2">
      <c r="A77" s="98">
        <v>1</v>
      </c>
      <c r="B77" s="89" t="s">
        <v>132</v>
      </c>
      <c r="C77" s="45" t="s">
        <v>131</v>
      </c>
      <c r="E77" s="97"/>
      <c r="F77" s="127">
        <v>853.398504</v>
      </c>
      <c r="G77" s="52"/>
      <c r="H77" s="52"/>
      <c r="I77" s="52"/>
    </row>
    <row r="78" spans="1:9" ht="15.75" customHeight="1" x14ac:dyDescent="0.25">
      <c r="A78" s="46">
        <v>1</v>
      </c>
      <c r="B78" s="46">
        <v>339017</v>
      </c>
      <c r="C78" s="45" t="s">
        <v>130</v>
      </c>
      <c r="D78" s="45"/>
      <c r="E78" s="81"/>
      <c r="F78" s="127">
        <v>330.3478080000001</v>
      </c>
      <c r="G78" s="52"/>
      <c r="H78" s="52"/>
      <c r="I78" s="52"/>
    </row>
    <row r="79" spans="1:9" ht="15.75" customHeight="1" x14ac:dyDescent="0.2">
      <c r="A79" s="46">
        <v>1</v>
      </c>
      <c r="B79" s="46">
        <v>324158</v>
      </c>
      <c r="C79" s="45" t="s">
        <v>238</v>
      </c>
      <c r="D79" s="45"/>
      <c r="E79" s="81"/>
      <c r="F79" s="127">
        <v>853.398504</v>
      </c>
      <c r="G79" s="52"/>
      <c r="H79" s="52"/>
      <c r="I79" s="52"/>
    </row>
    <row r="80" spans="1:9" ht="15.75" customHeight="1" x14ac:dyDescent="0.2">
      <c r="A80" s="46">
        <v>1</v>
      </c>
      <c r="B80" s="46">
        <v>316607</v>
      </c>
      <c r="C80" s="45" t="s">
        <v>128</v>
      </c>
      <c r="D80" s="45"/>
      <c r="E80" s="81"/>
      <c r="F80" s="127">
        <v>853.398504</v>
      </c>
      <c r="G80" s="52"/>
      <c r="H80" s="52"/>
      <c r="I80" s="52"/>
    </row>
    <row r="81" spans="1:9" ht="15.75" customHeight="1" x14ac:dyDescent="0.2">
      <c r="A81" s="46">
        <v>1</v>
      </c>
      <c r="B81" s="46">
        <v>310061</v>
      </c>
      <c r="C81" s="45" t="s">
        <v>127</v>
      </c>
      <c r="D81" s="45"/>
      <c r="E81" s="81"/>
      <c r="F81" s="127">
        <v>853.398504</v>
      </c>
      <c r="G81" s="52"/>
      <c r="H81" s="52"/>
      <c r="I81" s="52"/>
    </row>
    <row r="82" spans="1:9" ht="15.75" customHeight="1" x14ac:dyDescent="0.2">
      <c r="A82" s="46">
        <v>1</v>
      </c>
      <c r="B82" s="46">
        <v>302224</v>
      </c>
      <c r="C82" s="45" t="s">
        <v>126</v>
      </c>
      <c r="D82" s="45"/>
      <c r="E82" s="81"/>
      <c r="F82" s="127">
        <v>330.3478080000001</v>
      </c>
      <c r="G82" s="52"/>
      <c r="H82" s="52"/>
      <c r="I82" s="52"/>
    </row>
    <row r="83" spans="1:9" ht="15.75" customHeight="1" x14ac:dyDescent="0.2">
      <c r="A83" s="46">
        <v>1</v>
      </c>
      <c r="B83" s="46">
        <v>324815</v>
      </c>
      <c r="C83" s="45" t="s">
        <v>125</v>
      </c>
      <c r="D83" s="45"/>
      <c r="E83" s="81"/>
      <c r="F83" s="127">
        <v>302.81882400000001</v>
      </c>
      <c r="G83" s="52"/>
      <c r="H83" s="52"/>
      <c r="I83" s="52"/>
    </row>
    <row r="84" spans="1:9" ht="15.75" customHeight="1" x14ac:dyDescent="0.25">
      <c r="A84" s="46">
        <v>1</v>
      </c>
      <c r="B84" s="46">
        <v>336936</v>
      </c>
      <c r="C84" s="45" t="s">
        <v>124</v>
      </c>
      <c r="D84" s="45"/>
      <c r="E84" s="81"/>
      <c r="F84" s="127">
        <v>309.70107000000002</v>
      </c>
      <c r="G84" s="52"/>
      <c r="H84" s="52"/>
      <c r="I84" s="52"/>
    </row>
    <row r="85" spans="1:9" ht="15.75" customHeight="1" x14ac:dyDescent="0.2">
      <c r="A85" s="46">
        <v>1</v>
      </c>
      <c r="B85" s="46" t="s">
        <v>123</v>
      </c>
      <c r="C85" s="45" t="s">
        <v>122</v>
      </c>
      <c r="F85" s="127">
        <v>206.46738000000002</v>
      </c>
      <c r="G85" s="52"/>
      <c r="H85" s="52"/>
      <c r="I85" s="52"/>
    </row>
    <row r="86" spans="1:9" ht="15.75" customHeight="1" x14ac:dyDescent="0.2">
      <c r="A86" s="46">
        <v>1</v>
      </c>
      <c r="B86" s="46">
        <v>302220</v>
      </c>
      <c r="C86" s="45" t="s">
        <v>121</v>
      </c>
      <c r="D86" s="45"/>
      <c r="E86" s="81"/>
      <c r="F86" s="127">
        <v>247.76085599999999</v>
      </c>
      <c r="G86" s="52"/>
      <c r="H86" s="52"/>
      <c r="I86" s="52"/>
    </row>
    <row r="87" spans="1:9" ht="15.75" customHeight="1" x14ac:dyDescent="0.2">
      <c r="A87" s="46">
        <v>1</v>
      </c>
      <c r="B87" s="46" t="s">
        <v>3</v>
      </c>
      <c r="C87" s="45" t="s">
        <v>237</v>
      </c>
      <c r="D87" s="45"/>
      <c r="E87" s="45"/>
      <c r="F87" s="128" t="s">
        <v>235</v>
      </c>
      <c r="G87" s="52"/>
      <c r="H87" s="52"/>
      <c r="I87" s="52"/>
    </row>
    <row r="88" spans="1:9" ht="15.75" customHeight="1" x14ac:dyDescent="0.2">
      <c r="A88" s="46">
        <v>1</v>
      </c>
      <c r="B88" s="46" t="s">
        <v>3</v>
      </c>
      <c r="C88" s="45" t="s">
        <v>236</v>
      </c>
      <c r="D88" s="45"/>
      <c r="E88" s="45"/>
      <c r="F88" s="128" t="s">
        <v>235</v>
      </c>
      <c r="G88" s="52"/>
      <c r="H88" s="52"/>
      <c r="I88" s="52"/>
    </row>
    <row r="89" spans="1:9" ht="15.75" customHeight="1" x14ac:dyDescent="0.2">
      <c r="A89" s="95">
        <v>1</v>
      </c>
      <c r="B89" s="46">
        <v>316609</v>
      </c>
      <c r="C89" s="94" t="s">
        <v>119</v>
      </c>
      <c r="D89" s="93"/>
      <c r="E89" s="92"/>
      <c r="F89" s="128">
        <v>571.22641800000008</v>
      </c>
      <c r="G89" s="52"/>
      <c r="H89" s="52"/>
      <c r="I89" s="52"/>
    </row>
    <row r="90" spans="1:9" ht="15.75" customHeight="1" x14ac:dyDescent="0.2">
      <c r="A90" s="46">
        <v>1</v>
      </c>
      <c r="B90" s="46">
        <v>248537</v>
      </c>
      <c r="C90" s="45" t="s">
        <v>234</v>
      </c>
      <c r="F90" s="127">
        <v>8946.9197999999997</v>
      </c>
      <c r="G90" s="52"/>
      <c r="H90" s="52"/>
      <c r="I90" s="52"/>
    </row>
    <row r="91" spans="1:9" ht="15.75" customHeight="1" x14ac:dyDescent="0.2">
      <c r="A91" s="46">
        <v>1</v>
      </c>
      <c r="B91" s="46">
        <v>329822</v>
      </c>
      <c r="C91" s="45" t="s">
        <v>116</v>
      </c>
      <c r="F91" s="127">
        <v>2202.3187200000007</v>
      </c>
      <c r="G91" s="52"/>
      <c r="H91" s="52"/>
      <c r="I91" s="52"/>
    </row>
    <row r="92" spans="1:9" ht="15.75" customHeight="1" x14ac:dyDescent="0.25">
      <c r="A92" s="46">
        <v>1</v>
      </c>
      <c r="B92" s="46">
        <v>322420</v>
      </c>
      <c r="C92" s="45" t="s">
        <v>115</v>
      </c>
      <c r="D92" s="45"/>
      <c r="E92" s="81"/>
      <c r="F92" s="125">
        <v>2202.3187200000007</v>
      </c>
      <c r="G92" s="52"/>
      <c r="H92" s="52"/>
      <c r="I92" s="52"/>
    </row>
    <row r="93" spans="1:9" ht="15.75" customHeight="1" x14ac:dyDescent="0.2">
      <c r="A93" s="46">
        <v>1</v>
      </c>
      <c r="B93" s="46">
        <v>325932</v>
      </c>
      <c r="C93" s="45" t="s">
        <v>114</v>
      </c>
      <c r="D93" s="45"/>
      <c r="E93" s="81"/>
      <c r="F93" s="125">
        <v>605.63764800000001</v>
      </c>
      <c r="G93" s="52"/>
      <c r="H93" s="52"/>
      <c r="I93" s="52"/>
    </row>
    <row r="94" spans="1:9" ht="15.75" x14ac:dyDescent="0.25">
      <c r="A94" s="46">
        <v>1</v>
      </c>
      <c r="B94" s="89" t="s">
        <v>113</v>
      </c>
      <c r="C94" s="45" t="s">
        <v>112</v>
      </c>
      <c r="D94" s="45"/>
      <c r="E94" s="81"/>
      <c r="F94" s="125">
        <v>282.17208600000004</v>
      </c>
      <c r="G94" s="52"/>
      <c r="H94" s="52"/>
      <c r="I94" s="52"/>
    </row>
    <row r="95" spans="1:9" ht="15" x14ac:dyDescent="0.2">
      <c r="A95" s="46">
        <v>1</v>
      </c>
      <c r="B95" s="46">
        <v>311700</v>
      </c>
      <c r="C95" s="45" t="s">
        <v>111</v>
      </c>
      <c r="D95" s="45"/>
      <c r="E95" s="81"/>
      <c r="F95" s="125">
        <v>467.99272800000006</v>
      </c>
      <c r="G95" s="52"/>
      <c r="H95" s="52"/>
      <c r="I95" s="52"/>
    </row>
    <row r="96" spans="1:9" ht="15" x14ac:dyDescent="0.2">
      <c r="A96" s="46">
        <v>1</v>
      </c>
      <c r="B96" s="46">
        <v>337808</v>
      </c>
      <c r="C96" s="45" t="s">
        <v>110</v>
      </c>
      <c r="D96" s="45"/>
      <c r="E96" s="81"/>
      <c r="F96" s="125">
        <v>1362.6847080000002</v>
      </c>
      <c r="G96" s="52"/>
      <c r="H96" s="52"/>
      <c r="I96" s="52"/>
    </row>
    <row r="97" spans="1:9" ht="15" x14ac:dyDescent="0.2">
      <c r="A97" s="84">
        <v>1</v>
      </c>
      <c r="B97" s="88" t="s">
        <v>233</v>
      </c>
      <c r="C97" s="45" t="s">
        <v>109</v>
      </c>
      <c r="D97" s="45"/>
      <c r="E97" s="45"/>
      <c r="F97" s="126">
        <v>523.05069600000002</v>
      </c>
      <c r="G97" s="52"/>
      <c r="H97" s="52"/>
      <c r="I97" s="52"/>
    </row>
    <row r="98" spans="1:9" ht="15" x14ac:dyDescent="0.2">
      <c r="A98" s="84">
        <v>1</v>
      </c>
      <c r="B98" s="88" t="s">
        <v>232</v>
      </c>
      <c r="C98" s="45" t="s">
        <v>108</v>
      </c>
      <c r="D98" s="45"/>
      <c r="E98" s="45"/>
      <c r="F98" s="126">
        <v>103.23369000000001</v>
      </c>
      <c r="G98" s="52"/>
      <c r="H98" s="52"/>
      <c r="I98" s="52"/>
    </row>
    <row r="99" spans="1:9" ht="15" x14ac:dyDescent="0.2">
      <c r="A99" s="46">
        <v>1</v>
      </c>
      <c r="B99" s="46">
        <v>303305</v>
      </c>
      <c r="C99" s="45" t="s">
        <v>104</v>
      </c>
      <c r="D99" s="45"/>
      <c r="E99" s="81"/>
      <c r="F99" s="125">
        <v>2339.9636400000004</v>
      </c>
      <c r="G99" s="52"/>
      <c r="H99" s="52"/>
      <c r="I99" s="52"/>
    </row>
  </sheetData>
  <conditionalFormatting sqref="B64:C64">
    <cfRule type="expression" dxfId="8" priority="1" stopIfTrue="1">
      <formula>$B64=1</formula>
    </cfRule>
  </conditionalFormatting>
  <pageMargins left="0.7" right="0.7" top="0.5" bottom="0.5" header="0.3" footer="0.3"/>
  <pageSetup scale="67"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5"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591E-31B8-4126-BCE7-7490B7A1C7FA}">
  <sheetPr>
    <pageSetUpPr fitToPage="1"/>
  </sheetPr>
  <dimension ref="A2:L111"/>
  <sheetViews>
    <sheetView view="pageBreakPreview" zoomScaleNormal="100" zoomScaleSheetLayoutView="100" workbookViewId="0">
      <selection activeCell="H45" sqref="H45"/>
    </sheetView>
  </sheetViews>
  <sheetFormatPr defaultRowHeight="12.75" x14ac:dyDescent="0.2"/>
  <cols>
    <col min="1" max="1" width="7.42578125" style="2" customWidth="1"/>
    <col min="2" max="2" width="14.85546875" style="2" customWidth="1"/>
    <col min="3" max="3" width="35" style="1" customWidth="1"/>
    <col min="4" max="4" width="23.85546875" style="1" customWidth="1"/>
    <col min="5" max="5" width="29.5703125" style="1" customWidth="1"/>
    <col min="6" max="6" width="17.85546875" style="1" customWidth="1"/>
    <col min="7" max="9" width="11.7109375" style="1" bestFit="1" customWidth="1"/>
    <col min="10" max="16384" width="9.140625" style="1"/>
  </cols>
  <sheetData>
    <row r="2" spans="1:7" ht="54" customHeight="1" x14ac:dyDescent="0.3">
      <c r="D2" s="76" t="s">
        <v>94</v>
      </c>
      <c r="E2" s="78"/>
      <c r="F2" s="75"/>
    </row>
    <row r="3" spans="1:7" ht="54" customHeight="1" x14ac:dyDescent="0.3">
      <c r="A3" s="77" t="s">
        <v>93</v>
      </c>
      <c r="D3" s="76"/>
      <c r="E3" s="2"/>
      <c r="F3" s="75"/>
    </row>
    <row r="4" spans="1:7" ht="13.5" thickBot="1" x14ac:dyDescent="0.25">
      <c r="A4" s="74"/>
      <c r="B4" s="74"/>
      <c r="C4" s="73"/>
      <c r="D4" s="73"/>
      <c r="E4" s="73"/>
      <c r="F4" s="73"/>
    </row>
    <row r="5" spans="1:7" ht="13.5" thickTop="1" x14ac:dyDescent="0.2"/>
    <row r="6" spans="1:7" ht="45" x14ac:dyDescent="0.6">
      <c r="A6" s="153" t="s">
        <v>270</v>
      </c>
      <c r="B6" s="152"/>
      <c r="C6" s="151"/>
      <c r="D6" s="151"/>
      <c r="E6" s="71" t="s">
        <v>91</v>
      </c>
      <c r="F6" s="46"/>
    </row>
    <row r="7" spans="1:7" ht="20.25" customHeight="1" x14ac:dyDescent="0.2">
      <c r="A7" s="122" t="s">
        <v>269</v>
      </c>
      <c r="E7" s="67">
        <v>45962</v>
      </c>
    </row>
    <row r="8" spans="1:7" x14ac:dyDescent="0.2">
      <c r="G8" s="53"/>
    </row>
    <row r="9" spans="1:7" ht="20.25" x14ac:dyDescent="0.3">
      <c r="A9" s="150"/>
      <c r="B9" s="120"/>
      <c r="C9" s="119"/>
      <c r="D9" s="45"/>
      <c r="E9" s="118"/>
      <c r="F9" s="118"/>
    </row>
    <row r="10" spans="1:7" ht="19.5" x14ac:dyDescent="0.2">
      <c r="A10" s="114" t="s">
        <v>228</v>
      </c>
      <c r="B10" s="93"/>
      <c r="C10" s="45"/>
      <c r="D10" s="45"/>
      <c r="E10" s="116"/>
      <c r="F10" s="118"/>
    </row>
    <row r="11" spans="1:7" ht="26.25" x14ac:dyDescent="0.2">
      <c r="A11" s="114" t="s">
        <v>227</v>
      </c>
      <c r="B11" s="93"/>
      <c r="C11" s="45"/>
      <c r="D11" s="45"/>
      <c r="E11" s="115"/>
      <c r="F11" s="118"/>
    </row>
    <row r="12" spans="1:7" ht="23.25" x14ac:dyDescent="0.2">
      <c r="A12" s="114" t="s">
        <v>268</v>
      </c>
      <c r="F12" s="149"/>
    </row>
    <row r="13" spans="1:7" ht="28.5" customHeight="1" x14ac:dyDescent="0.2">
      <c r="A13" s="114" t="s">
        <v>226</v>
      </c>
      <c r="B13" s="93"/>
      <c r="C13" s="45"/>
      <c r="D13" s="45"/>
    </row>
    <row r="14" spans="1:7" ht="15.75" x14ac:dyDescent="0.2">
      <c r="A14" s="114"/>
      <c r="B14" s="46"/>
      <c r="C14" s="45"/>
      <c r="D14" s="45"/>
    </row>
    <row r="15" spans="1:7" ht="18.75" thickBot="1" x14ac:dyDescent="0.3">
      <c r="A15" s="113" t="s">
        <v>87</v>
      </c>
      <c r="B15" s="112"/>
      <c r="C15" s="112"/>
      <c r="D15" s="112"/>
      <c r="E15" s="112"/>
      <c r="F15" s="112"/>
    </row>
    <row r="16" spans="1:7" ht="16.5" thickTop="1" x14ac:dyDescent="0.25">
      <c r="A16" s="55"/>
      <c r="D16" s="148" t="s">
        <v>267</v>
      </c>
      <c r="E16" s="147"/>
      <c r="F16" s="146"/>
    </row>
    <row r="17" spans="1:4" ht="15" x14ac:dyDescent="0.2">
      <c r="A17" s="45" t="s">
        <v>225</v>
      </c>
      <c r="B17" s="46"/>
      <c r="C17" s="45"/>
      <c r="D17" s="45" t="s">
        <v>224</v>
      </c>
    </row>
    <row r="18" spans="1:4" ht="15" x14ac:dyDescent="0.2">
      <c r="A18" s="45" t="s">
        <v>266</v>
      </c>
      <c r="B18" s="46"/>
      <c r="C18" s="45"/>
      <c r="D18" s="45" t="s">
        <v>222</v>
      </c>
    </row>
    <row r="19" spans="1:4" ht="15" x14ac:dyDescent="0.2">
      <c r="A19" s="45" t="s">
        <v>221</v>
      </c>
      <c r="B19" s="46"/>
      <c r="C19" s="45"/>
      <c r="D19" s="45" t="s">
        <v>220</v>
      </c>
    </row>
    <row r="20" spans="1:4" ht="15" x14ac:dyDescent="0.2">
      <c r="A20" s="45" t="s">
        <v>219</v>
      </c>
      <c r="B20" s="46"/>
      <c r="C20" s="45"/>
      <c r="D20" s="45" t="s">
        <v>218</v>
      </c>
    </row>
    <row r="21" spans="1:4" ht="15" x14ac:dyDescent="0.2">
      <c r="A21" s="45" t="s">
        <v>217</v>
      </c>
      <c r="B21" s="46"/>
      <c r="C21" s="45"/>
      <c r="D21" s="45" t="s">
        <v>216</v>
      </c>
    </row>
    <row r="22" spans="1:4" ht="15" x14ac:dyDescent="0.2">
      <c r="A22" s="45" t="s">
        <v>215</v>
      </c>
      <c r="B22" s="46"/>
      <c r="C22" s="45"/>
      <c r="D22" s="45" t="s">
        <v>214</v>
      </c>
    </row>
    <row r="23" spans="1:4" ht="15" x14ac:dyDescent="0.2">
      <c r="A23" s="45" t="s">
        <v>213</v>
      </c>
      <c r="B23" s="46"/>
      <c r="C23" s="45"/>
      <c r="D23" s="45" t="s">
        <v>212</v>
      </c>
    </row>
    <row r="24" spans="1:4" ht="15" x14ac:dyDescent="0.2">
      <c r="A24" s="45" t="s">
        <v>211</v>
      </c>
      <c r="B24" s="46"/>
      <c r="C24" s="45"/>
      <c r="D24" s="45" t="s">
        <v>265</v>
      </c>
    </row>
    <row r="25" spans="1:4" ht="15" x14ac:dyDescent="0.2">
      <c r="A25" s="45" t="s">
        <v>209</v>
      </c>
      <c r="B25" s="46"/>
      <c r="C25" s="45"/>
      <c r="D25" s="45" t="s">
        <v>208</v>
      </c>
    </row>
    <row r="26" spans="1:4" ht="15" x14ac:dyDescent="0.2">
      <c r="A26" s="45" t="s">
        <v>207</v>
      </c>
      <c r="B26" s="46"/>
      <c r="C26" s="45"/>
      <c r="D26" s="45" t="s">
        <v>206</v>
      </c>
    </row>
    <row r="27" spans="1:4" ht="15" x14ac:dyDescent="0.2">
      <c r="A27" s="111" t="s">
        <v>205</v>
      </c>
      <c r="B27" s="46"/>
      <c r="C27" s="45"/>
      <c r="D27" s="45" t="s">
        <v>204</v>
      </c>
    </row>
    <row r="28" spans="1:4" ht="15" x14ac:dyDescent="0.2">
      <c r="A28" s="45" t="s">
        <v>203</v>
      </c>
      <c r="B28" s="46"/>
      <c r="C28" s="45"/>
      <c r="D28" s="45" t="s">
        <v>202</v>
      </c>
    </row>
    <row r="29" spans="1:4" ht="15" x14ac:dyDescent="0.2">
      <c r="A29" s="45" t="s">
        <v>201</v>
      </c>
      <c r="B29" s="46"/>
      <c r="C29" s="45"/>
      <c r="D29" s="45" t="s">
        <v>200</v>
      </c>
    </row>
    <row r="30" spans="1:4" ht="15" x14ac:dyDescent="0.2">
      <c r="A30" s="45" t="s">
        <v>199</v>
      </c>
      <c r="B30" s="46"/>
      <c r="C30" s="45"/>
      <c r="D30" s="45" t="s">
        <v>198</v>
      </c>
    </row>
    <row r="31" spans="1:4" ht="15" x14ac:dyDescent="0.2">
      <c r="A31" s="45" t="s">
        <v>197</v>
      </c>
      <c r="B31" s="46"/>
      <c r="C31" s="45"/>
      <c r="D31" s="45" t="s">
        <v>196</v>
      </c>
    </row>
    <row r="32" spans="1:4" ht="15" x14ac:dyDescent="0.2">
      <c r="A32" s="45" t="s">
        <v>195</v>
      </c>
      <c r="B32" s="46"/>
      <c r="C32" s="45"/>
      <c r="D32" s="45" t="s">
        <v>194</v>
      </c>
    </row>
    <row r="33" spans="1:6" ht="15" x14ac:dyDescent="0.2">
      <c r="A33" s="45" t="s">
        <v>193</v>
      </c>
      <c r="B33" s="46"/>
      <c r="C33" s="45"/>
      <c r="D33" s="45" t="s">
        <v>192</v>
      </c>
    </row>
    <row r="34" spans="1:6" ht="15" x14ac:dyDescent="0.2">
      <c r="A34" s="45" t="s">
        <v>191</v>
      </c>
      <c r="B34" s="46"/>
      <c r="C34" s="45"/>
      <c r="D34" s="45" t="s">
        <v>190</v>
      </c>
    </row>
    <row r="35" spans="1:6" ht="15" x14ac:dyDescent="0.2">
      <c r="A35" s="45" t="s">
        <v>189</v>
      </c>
      <c r="B35" s="46"/>
      <c r="C35" s="45"/>
      <c r="D35" s="45" t="s">
        <v>188</v>
      </c>
    </row>
    <row r="36" spans="1:6" ht="15" x14ac:dyDescent="0.2">
      <c r="A36" s="45" t="s">
        <v>187</v>
      </c>
      <c r="B36" s="46"/>
      <c r="C36" s="45"/>
      <c r="D36" s="45" t="s">
        <v>186</v>
      </c>
    </row>
    <row r="37" spans="1:6" ht="15" x14ac:dyDescent="0.2">
      <c r="A37" s="45" t="s">
        <v>185</v>
      </c>
      <c r="B37" s="46"/>
      <c r="C37" s="45"/>
      <c r="D37" s="45" t="s">
        <v>184</v>
      </c>
    </row>
    <row r="38" spans="1:6" ht="15" x14ac:dyDescent="0.2">
      <c r="A38" s="45" t="s">
        <v>183</v>
      </c>
      <c r="B38" s="46"/>
      <c r="C38" s="45"/>
      <c r="D38" s="45" t="s">
        <v>182</v>
      </c>
    </row>
    <row r="39" spans="1:6" ht="15" x14ac:dyDescent="0.2">
      <c r="A39" s="45" t="s">
        <v>181</v>
      </c>
      <c r="B39" s="46"/>
      <c r="C39" s="45"/>
      <c r="D39" s="45" t="s">
        <v>180</v>
      </c>
    </row>
    <row r="40" spans="1:6" ht="15" x14ac:dyDescent="0.2">
      <c r="A40" s="45" t="s">
        <v>179</v>
      </c>
      <c r="B40" s="46"/>
      <c r="C40" s="45"/>
      <c r="D40" s="45" t="s">
        <v>178</v>
      </c>
    </row>
    <row r="41" spans="1:6" ht="15" x14ac:dyDescent="0.2">
      <c r="A41" s="45" t="s">
        <v>177</v>
      </c>
      <c r="D41" s="45" t="s">
        <v>176</v>
      </c>
      <c r="F41" s="45"/>
    </row>
    <row r="42" spans="1:6" ht="15" x14ac:dyDescent="0.2">
      <c r="A42" s="45" t="s">
        <v>175</v>
      </c>
      <c r="D42" s="45" t="s">
        <v>264</v>
      </c>
      <c r="F42" s="45"/>
    </row>
    <row r="43" spans="1:6" ht="15" x14ac:dyDescent="0.2">
      <c r="A43" s="45" t="s">
        <v>173</v>
      </c>
      <c r="B43" s="46"/>
      <c r="C43" s="45"/>
      <c r="D43" s="45" t="s">
        <v>174</v>
      </c>
      <c r="E43" s="45"/>
      <c r="F43" s="45"/>
    </row>
    <row r="44" spans="1:6" ht="15" x14ac:dyDescent="0.2">
      <c r="A44" s="45" t="s">
        <v>171</v>
      </c>
      <c r="B44" s="46"/>
      <c r="C44" s="45"/>
      <c r="D44" s="45" t="s">
        <v>172</v>
      </c>
      <c r="E44" s="45"/>
      <c r="F44" s="45"/>
    </row>
    <row r="45" spans="1:6" ht="15" x14ac:dyDescent="0.2">
      <c r="A45" s="45" t="s">
        <v>246</v>
      </c>
      <c r="B45" s="46"/>
      <c r="C45" s="45"/>
      <c r="D45" s="45" t="s">
        <v>170</v>
      </c>
      <c r="E45" s="45"/>
      <c r="F45" s="45"/>
    </row>
    <row r="46" spans="1:6" ht="15" x14ac:dyDescent="0.2">
      <c r="A46" s="145" t="s">
        <v>263</v>
      </c>
      <c r="B46" s="46"/>
      <c r="C46" s="45"/>
      <c r="D46" s="45" t="s">
        <v>168</v>
      </c>
      <c r="E46" s="45"/>
      <c r="F46" s="144"/>
    </row>
    <row r="47" spans="1:6" ht="15" x14ac:dyDescent="0.2">
      <c r="A47" s="110"/>
      <c r="B47" s="44"/>
      <c r="C47" s="43"/>
      <c r="D47" s="43"/>
      <c r="E47" s="43"/>
      <c r="F47" s="44"/>
    </row>
    <row r="48" spans="1:6" ht="15.75" x14ac:dyDescent="0.2">
      <c r="A48" s="108" t="s">
        <v>37</v>
      </c>
      <c r="B48" s="108" t="s">
        <v>36</v>
      </c>
      <c r="C48" s="107"/>
      <c r="D48" s="107"/>
      <c r="E48" s="133" t="s">
        <v>34</v>
      </c>
      <c r="F48" s="106" t="s">
        <v>33</v>
      </c>
    </row>
    <row r="49" spans="1:9" ht="21.75" customHeight="1" x14ac:dyDescent="0.25">
      <c r="F49" s="143">
        <v>621738.34380000003</v>
      </c>
      <c r="G49" s="52"/>
      <c r="H49" s="52"/>
      <c r="I49" s="52"/>
    </row>
    <row r="50" spans="1:9" ht="18.75" thickBot="1" x14ac:dyDescent="0.25">
      <c r="A50" s="104" t="s">
        <v>31</v>
      </c>
      <c r="B50" s="103"/>
      <c r="C50" s="102"/>
      <c r="D50" s="102"/>
      <c r="E50" s="102"/>
      <c r="F50" s="130"/>
    </row>
    <row r="51" spans="1:9" ht="15.75" thickTop="1" x14ac:dyDescent="0.2">
      <c r="A51" s="46">
        <v>1</v>
      </c>
      <c r="B51" s="46">
        <v>323148</v>
      </c>
      <c r="C51" s="45" t="s">
        <v>166</v>
      </c>
      <c r="D51" s="45"/>
      <c r="E51" s="81"/>
      <c r="F51" s="127">
        <v>1430.2521701999999</v>
      </c>
      <c r="G51" s="140"/>
      <c r="H51" s="140"/>
      <c r="I51" s="140"/>
    </row>
    <row r="52" spans="1:9" ht="15" x14ac:dyDescent="0.2">
      <c r="A52" s="46">
        <v>1</v>
      </c>
      <c r="B52" s="46">
        <v>323150</v>
      </c>
      <c r="C52" s="45" t="s">
        <v>165</v>
      </c>
      <c r="D52" s="45"/>
      <c r="E52" s="81"/>
      <c r="F52" s="127">
        <v>2071.0162620000001</v>
      </c>
      <c r="G52" s="140"/>
      <c r="H52" s="140"/>
      <c r="I52" s="140"/>
    </row>
    <row r="53" spans="1:9" ht="15.75" customHeight="1" x14ac:dyDescent="0.25">
      <c r="A53" s="46">
        <v>1</v>
      </c>
      <c r="B53" s="96">
        <v>341392</v>
      </c>
      <c r="C53" s="142" t="s">
        <v>262</v>
      </c>
      <c r="D53" s="45"/>
      <c r="E53" s="81"/>
      <c r="F53" s="127">
        <v>5488.8880662000001</v>
      </c>
      <c r="G53" s="140"/>
      <c r="H53" s="140"/>
      <c r="I53" s="140"/>
    </row>
    <row r="54" spans="1:9" ht="15.75" customHeight="1" x14ac:dyDescent="0.25">
      <c r="A54" s="46">
        <v>1</v>
      </c>
      <c r="B54" s="96">
        <v>340218</v>
      </c>
      <c r="C54" s="142" t="s">
        <v>261</v>
      </c>
      <c r="D54" s="45"/>
      <c r="E54" s="81"/>
      <c r="F54" s="127">
        <v>2743.7490611999997</v>
      </c>
      <c r="G54" s="140"/>
      <c r="H54" s="140"/>
      <c r="I54" s="140"/>
    </row>
    <row r="55" spans="1:9" ht="15.75" customHeight="1" x14ac:dyDescent="0.25">
      <c r="A55" s="46">
        <v>1</v>
      </c>
      <c r="B55" s="96">
        <v>340221</v>
      </c>
      <c r="C55" s="142" t="s">
        <v>260</v>
      </c>
      <c r="D55" s="45"/>
      <c r="E55" s="81"/>
      <c r="F55" s="127">
        <v>2743.7490611999997</v>
      </c>
      <c r="G55" s="140"/>
      <c r="H55" s="140"/>
      <c r="I55" s="140"/>
    </row>
    <row r="56" spans="1:9" ht="15.75" customHeight="1" x14ac:dyDescent="0.2">
      <c r="A56" s="46">
        <v>1</v>
      </c>
      <c r="B56" s="46">
        <v>310154</v>
      </c>
      <c r="C56" s="45" t="s">
        <v>161</v>
      </c>
      <c r="D56" s="45"/>
      <c r="E56" s="81"/>
      <c r="F56" s="127">
        <v>5837.7639599999993</v>
      </c>
      <c r="G56" s="140"/>
      <c r="H56" s="140"/>
      <c r="I56" s="140"/>
    </row>
    <row r="57" spans="1:9" ht="15.75" customHeight="1" x14ac:dyDescent="0.25">
      <c r="A57" s="46">
        <v>1</v>
      </c>
      <c r="B57" s="46" t="s">
        <v>160</v>
      </c>
      <c r="C57" s="45" t="s">
        <v>159</v>
      </c>
      <c r="D57" s="45"/>
      <c r="E57" s="81"/>
      <c r="F57" s="127">
        <v>12787.482959999999</v>
      </c>
      <c r="G57" s="140"/>
      <c r="H57" s="140"/>
      <c r="I57" s="140"/>
    </row>
    <row r="58" spans="1:9" ht="15.75" customHeight="1" x14ac:dyDescent="0.2">
      <c r="A58" s="46">
        <v>1</v>
      </c>
      <c r="B58" s="46" t="s">
        <v>3</v>
      </c>
      <c r="C58" s="45" t="s">
        <v>259</v>
      </c>
      <c r="D58" s="45"/>
      <c r="E58" s="81"/>
      <c r="F58" s="128" t="s">
        <v>241</v>
      </c>
      <c r="G58" s="140"/>
      <c r="H58" s="140"/>
      <c r="I58" s="140"/>
    </row>
    <row r="59" spans="1:9" ht="15.75" customHeight="1" x14ac:dyDescent="0.2">
      <c r="A59" s="46">
        <v>1</v>
      </c>
      <c r="B59" s="46">
        <v>337772</v>
      </c>
      <c r="C59" s="45" t="s">
        <v>157</v>
      </c>
      <c r="D59" s="45"/>
      <c r="E59" s="81"/>
      <c r="F59" s="127">
        <v>1779.1280639999998</v>
      </c>
      <c r="G59" s="140"/>
      <c r="H59" s="140"/>
      <c r="I59" s="140"/>
    </row>
    <row r="60" spans="1:9" ht="15.75" customHeight="1" x14ac:dyDescent="0.2">
      <c r="A60" s="46">
        <v>1</v>
      </c>
      <c r="B60" s="46">
        <v>342778</v>
      </c>
      <c r="C60" s="6" t="s">
        <v>156</v>
      </c>
      <c r="D60" s="45"/>
      <c r="E60" s="81"/>
      <c r="F60" s="127">
        <v>3155.1724260000005</v>
      </c>
      <c r="G60" s="140"/>
      <c r="H60" s="140"/>
      <c r="I60" s="140"/>
    </row>
    <row r="61" spans="1:9" ht="15.75" customHeight="1" x14ac:dyDescent="0.2">
      <c r="A61" s="46">
        <v>1</v>
      </c>
      <c r="B61" s="46">
        <v>328100</v>
      </c>
      <c r="C61" s="45" t="s">
        <v>155</v>
      </c>
      <c r="F61" s="127">
        <v>5740.4678939999994</v>
      </c>
      <c r="G61" s="140"/>
      <c r="H61" s="140"/>
      <c r="I61" s="140"/>
    </row>
    <row r="62" spans="1:9" ht="15.75" customHeight="1" x14ac:dyDescent="0.25">
      <c r="A62" s="95">
        <v>1</v>
      </c>
      <c r="B62" s="46">
        <v>340698</v>
      </c>
      <c r="C62" s="94" t="s">
        <v>154</v>
      </c>
      <c r="D62" s="93"/>
      <c r="E62" s="92"/>
      <c r="F62" s="127">
        <v>444.78201599999994</v>
      </c>
      <c r="G62" s="140"/>
      <c r="H62" s="140"/>
      <c r="I62" s="140"/>
    </row>
    <row r="63" spans="1:9" ht="15.6" customHeight="1" x14ac:dyDescent="0.25">
      <c r="A63" s="95">
        <v>1</v>
      </c>
      <c r="B63" s="46">
        <v>329557</v>
      </c>
      <c r="C63" s="94" t="s">
        <v>153</v>
      </c>
      <c r="D63" s="93"/>
      <c r="E63" s="92"/>
      <c r="F63" s="127">
        <v>1070.2567260000001</v>
      </c>
      <c r="G63" s="140"/>
      <c r="H63" s="140"/>
      <c r="I63" s="140"/>
    </row>
    <row r="64" spans="1:9" ht="15.6" customHeight="1" x14ac:dyDescent="0.2">
      <c r="A64" s="84">
        <v>1</v>
      </c>
      <c r="B64" s="88" t="s">
        <v>152</v>
      </c>
      <c r="C64" s="45" t="s">
        <v>151</v>
      </c>
      <c r="D64" s="45"/>
      <c r="E64" s="45"/>
      <c r="F64" s="127">
        <v>1667.9325600000002</v>
      </c>
      <c r="G64" s="140"/>
      <c r="H64" s="140"/>
      <c r="I64" s="140"/>
    </row>
    <row r="65" spans="1:12" ht="15.6" customHeight="1" x14ac:dyDescent="0.2">
      <c r="A65" s="84">
        <v>1</v>
      </c>
      <c r="B65" s="83">
        <v>326252</v>
      </c>
      <c r="C65" s="94" t="s">
        <v>150</v>
      </c>
      <c r="E65" s="45"/>
      <c r="F65" s="127">
        <v>1223.1505439999999</v>
      </c>
      <c r="G65" s="140"/>
      <c r="H65" s="140"/>
      <c r="I65" s="140"/>
    </row>
    <row r="66" spans="1:12" ht="15.6" customHeight="1" x14ac:dyDescent="0.2">
      <c r="A66" s="95">
        <v>1</v>
      </c>
      <c r="B66" s="46">
        <v>316586</v>
      </c>
      <c r="C66" s="94" t="s">
        <v>147</v>
      </c>
      <c r="D66" s="93"/>
      <c r="E66" s="92"/>
      <c r="F66" s="127">
        <v>833.9662800000001</v>
      </c>
      <c r="G66" s="140"/>
      <c r="H66" s="140"/>
      <c r="I66" s="140"/>
    </row>
    <row r="67" spans="1:12" ht="15.6" customHeight="1" x14ac:dyDescent="0.2">
      <c r="A67" s="46">
        <v>1</v>
      </c>
      <c r="B67" s="46">
        <v>337754</v>
      </c>
      <c r="C67" s="45" t="s">
        <v>149</v>
      </c>
      <c r="D67" s="45"/>
      <c r="E67" s="45"/>
      <c r="F67" s="127">
        <v>2918.8819799999997</v>
      </c>
      <c r="G67" s="140"/>
      <c r="H67" s="140"/>
      <c r="I67" s="140"/>
    </row>
    <row r="68" spans="1:12" ht="15.75" customHeight="1" x14ac:dyDescent="0.2">
      <c r="A68" s="95">
        <v>1</v>
      </c>
      <c r="B68" s="46">
        <v>326566</v>
      </c>
      <c r="C68" s="94" t="s">
        <v>146</v>
      </c>
      <c r="D68" s="93"/>
      <c r="E68" s="92"/>
      <c r="F68" s="127">
        <v>972.96065999999996</v>
      </c>
      <c r="G68" s="140"/>
      <c r="H68" s="140"/>
      <c r="I68" s="140"/>
    </row>
    <row r="69" spans="1:12" ht="15.75" customHeight="1" x14ac:dyDescent="0.25">
      <c r="A69" s="98">
        <v>1</v>
      </c>
      <c r="B69" s="89" t="s">
        <v>145</v>
      </c>
      <c r="C69" s="45" t="s">
        <v>144</v>
      </c>
      <c r="F69" s="127">
        <v>1111.9550400000001</v>
      </c>
      <c r="G69" s="140"/>
      <c r="H69" s="140"/>
      <c r="I69" s="140"/>
    </row>
    <row r="70" spans="1:12" ht="15.75" customHeight="1" x14ac:dyDescent="0.2">
      <c r="A70" s="98">
        <v>1</v>
      </c>
      <c r="B70" s="89" t="s">
        <v>143</v>
      </c>
      <c r="C70" s="45" t="s">
        <v>142</v>
      </c>
      <c r="F70" s="127">
        <v>2765.9881620000001</v>
      </c>
      <c r="G70" s="140"/>
      <c r="H70" s="140"/>
      <c r="I70" s="140"/>
    </row>
    <row r="71" spans="1:12" ht="15.75" customHeight="1" x14ac:dyDescent="0.2">
      <c r="A71" s="46">
        <v>1</v>
      </c>
      <c r="B71" s="46" t="s">
        <v>3</v>
      </c>
      <c r="C71" s="94" t="s">
        <v>141</v>
      </c>
      <c r="F71" s="127">
        <v>1376.0443620000001</v>
      </c>
      <c r="G71" s="140"/>
      <c r="H71" s="140"/>
      <c r="I71" s="140"/>
    </row>
    <row r="72" spans="1:12" ht="15.75" customHeight="1" x14ac:dyDescent="0.2">
      <c r="A72" s="85">
        <v>1</v>
      </c>
      <c r="B72" s="85">
        <v>349908</v>
      </c>
      <c r="C72" s="100" t="s">
        <v>258</v>
      </c>
      <c r="D72" s="6"/>
      <c r="E72" s="20"/>
      <c r="F72" s="127">
        <v>8061.6740399999999</v>
      </c>
      <c r="G72" s="140"/>
      <c r="H72" s="140"/>
      <c r="I72" s="140"/>
    </row>
    <row r="73" spans="1:12" ht="15.75" customHeight="1" x14ac:dyDescent="0.25">
      <c r="A73" s="46">
        <v>1</v>
      </c>
      <c r="B73" s="46">
        <v>331447</v>
      </c>
      <c r="C73" s="45" t="s">
        <v>139</v>
      </c>
      <c r="D73" s="45"/>
      <c r="E73" s="45"/>
      <c r="F73" s="127">
        <v>444.78201599999994</v>
      </c>
      <c r="G73" s="140"/>
      <c r="H73" s="140"/>
      <c r="I73" s="140"/>
      <c r="L73" s="141"/>
    </row>
    <row r="74" spans="1:12" ht="15.75" customHeight="1" x14ac:dyDescent="0.25">
      <c r="A74" s="46">
        <v>1</v>
      </c>
      <c r="B74" s="46">
        <v>325256</v>
      </c>
      <c r="C74" s="45" t="s">
        <v>138</v>
      </c>
      <c r="D74" s="45"/>
      <c r="E74" s="81"/>
      <c r="F74" s="127">
        <v>1056.3572879999997</v>
      </c>
      <c r="G74" s="140"/>
      <c r="H74" s="140"/>
      <c r="I74" s="140"/>
    </row>
    <row r="75" spans="1:12" ht="15.75" customHeight="1" x14ac:dyDescent="0.2">
      <c r="A75" s="46">
        <v>1</v>
      </c>
      <c r="B75" s="46">
        <v>331045</v>
      </c>
      <c r="C75" s="45" t="s">
        <v>137</v>
      </c>
      <c r="D75" s="45"/>
      <c r="E75" s="81"/>
      <c r="F75" s="127">
        <v>208.49157000000002</v>
      </c>
      <c r="G75" s="140"/>
      <c r="H75" s="140"/>
      <c r="I75" s="140"/>
    </row>
    <row r="76" spans="1:12" ht="15.75" customHeight="1" x14ac:dyDescent="0.25">
      <c r="A76" s="46">
        <v>1</v>
      </c>
      <c r="B76" s="46">
        <v>318806</v>
      </c>
      <c r="C76" s="45" t="s">
        <v>136</v>
      </c>
      <c r="D76" s="45"/>
      <c r="E76" s="81"/>
      <c r="F76" s="127">
        <v>1556.7370559999999</v>
      </c>
      <c r="G76" s="140"/>
      <c r="H76" s="140"/>
      <c r="I76" s="140"/>
    </row>
    <row r="77" spans="1:12" ht="15.75" customHeight="1" x14ac:dyDescent="0.25">
      <c r="A77" s="46">
        <v>1</v>
      </c>
      <c r="B77" s="46">
        <v>324981</v>
      </c>
      <c r="C77" s="45" t="s">
        <v>135</v>
      </c>
      <c r="D77" s="45"/>
      <c r="E77" s="81"/>
      <c r="F77" s="127">
        <v>2112.7145759999994</v>
      </c>
      <c r="G77" s="140"/>
      <c r="H77" s="140"/>
      <c r="I77" s="140"/>
    </row>
    <row r="78" spans="1:12" ht="15.75" customHeight="1" x14ac:dyDescent="0.2">
      <c r="A78" s="46">
        <v>1</v>
      </c>
      <c r="B78" s="46">
        <v>331150</v>
      </c>
      <c r="C78" s="45" t="s">
        <v>5</v>
      </c>
      <c r="D78" s="45"/>
      <c r="E78" s="81"/>
      <c r="F78" s="127">
        <v>2223.9100800000001</v>
      </c>
      <c r="G78" s="140"/>
      <c r="H78" s="140"/>
      <c r="I78" s="140"/>
    </row>
    <row r="79" spans="1:12" ht="15.75" customHeight="1" x14ac:dyDescent="0.2">
      <c r="A79" s="46">
        <v>1</v>
      </c>
      <c r="B79" s="46">
        <v>339140</v>
      </c>
      <c r="C79" s="45" t="s">
        <v>134</v>
      </c>
      <c r="D79" s="45"/>
      <c r="E79" s="81"/>
      <c r="F79" s="127">
        <v>667.17302399999983</v>
      </c>
      <c r="G79" s="140"/>
      <c r="H79" s="140"/>
      <c r="I79" s="140"/>
    </row>
    <row r="80" spans="1:12" ht="15.75" customHeight="1" x14ac:dyDescent="0.2">
      <c r="A80" s="98">
        <v>1</v>
      </c>
      <c r="B80" s="89" t="s">
        <v>132</v>
      </c>
      <c r="C80" s="45" t="s">
        <v>131</v>
      </c>
      <c r="E80" s="97"/>
      <c r="F80" s="127">
        <v>861.76515600000005</v>
      </c>
      <c r="G80" s="140"/>
      <c r="H80" s="140"/>
      <c r="I80" s="140"/>
    </row>
    <row r="81" spans="1:9" ht="15.75" customHeight="1" x14ac:dyDescent="0.25">
      <c r="A81" s="46">
        <v>1</v>
      </c>
      <c r="B81" s="46">
        <v>339017</v>
      </c>
      <c r="C81" s="45" t="s">
        <v>130</v>
      </c>
      <c r="D81" s="45"/>
      <c r="E81" s="81"/>
      <c r="F81" s="127">
        <v>333.58651199999991</v>
      </c>
      <c r="G81" s="140"/>
      <c r="H81" s="140"/>
      <c r="I81" s="140"/>
    </row>
    <row r="82" spans="1:9" ht="15.75" customHeight="1" x14ac:dyDescent="0.2">
      <c r="A82" s="46">
        <v>1</v>
      </c>
      <c r="B82" s="46">
        <v>324158</v>
      </c>
      <c r="C82" s="45" t="s">
        <v>129</v>
      </c>
      <c r="D82" s="45"/>
      <c r="E82" s="81"/>
      <c r="F82" s="127">
        <v>861.76515600000005</v>
      </c>
      <c r="G82" s="140"/>
      <c r="H82" s="140"/>
      <c r="I82" s="140"/>
    </row>
    <row r="83" spans="1:9" ht="15.75" customHeight="1" x14ac:dyDescent="0.2">
      <c r="A83" s="46">
        <v>1</v>
      </c>
      <c r="B83" s="46">
        <v>316607</v>
      </c>
      <c r="C83" s="45" t="s">
        <v>128</v>
      </c>
      <c r="D83" s="45"/>
      <c r="E83" s="81"/>
      <c r="F83" s="127">
        <v>861.76515600000005</v>
      </c>
      <c r="G83" s="140"/>
      <c r="H83" s="140"/>
      <c r="I83" s="140"/>
    </row>
    <row r="84" spans="1:9" ht="15.75" customHeight="1" x14ac:dyDescent="0.2">
      <c r="A84" s="46">
        <v>1</v>
      </c>
      <c r="B84" s="46">
        <v>310061</v>
      </c>
      <c r="C84" s="45" t="s">
        <v>127</v>
      </c>
      <c r="D84" s="45"/>
      <c r="E84" s="81"/>
      <c r="F84" s="127">
        <v>861.76515600000005</v>
      </c>
      <c r="G84" s="140"/>
      <c r="H84" s="140"/>
      <c r="I84" s="140"/>
    </row>
    <row r="85" spans="1:9" ht="15.75" customHeight="1" x14ac:dyDescent="0.2">
      <c r="A85" s="46">
        <v>1</v>
      </c>
      <c r="B85" s="46">
        <v>302224</v>
      </c>
      <c r="C85" s="45" t="s">
        <v>126</v>
      </c>
      <c r="D85" s="45"/>
      <c r="E85" s="81"/>
      <c r="F85" s="127">
        <v>333.58651199999991</v>
      </c>
      <c r="G85" s="140"/>
      <c r="H85" s="140"/>
      <c r="I85" s="140"/>
    </row>
    <row r="86" spans="1:9" ht="15.75" customHeight="1" x14ac:dyDescent="0.2">
      <c r="A86" s="46">
        <v>1</v>
      </c>
      <c r="B86" s="46">
        <v>324815</v>
      </c>
      <c r="C86" s="45" t="s">
        <v>125</v>
      </c>
      <c r="D86" s="45"/>
      <c r="E86" s="81"/>
      <c r="F86" s="127">
        <v>305.78763599999996</v>
      </c>
      <c r="G86" s="140"/>
      <c r="H86" s="140"/>
      <c r="I86" s="140"/>
    </row>
    <row r="87" spans="1:9" ht="15.75" customHeight="1" x14ac:dyDescent="0.25">
      <c r="A87" s="46">
        <v>1</v>
      </c>
      <c r="B87" s="46">
        <v>336936</v>
      </c>
      <c r="C87" s="45" t="s">
        <v>124</v>
      </c>
      <c r="D87" s="45"/>
      <c r="E87" s="81"/>
      <c r="F87" s="127">
        <v>312.73735499999998</v>
      </c>
      <c r="G87" s="140"/>
      <c r="H87" s="140"/>
      <c r="I87" s="140"/>
    </row>
    <row r="88" spans="1:9" ht="15.75" customHeight="1" x14ac:dyDescent="0.2">
      <c r="A88" s="46">
        <v>1</v>
      </c>
      <c r="B88" s="46" t="s">
        <v>123</v>
      </c>
      <c r="C88" s="45" t="s">
        <v>122</v>
      </c>
      <c r="F88" s="127">
        <v>208.49157000000002</v>
      </c>
      <c r="G88" s="140"/>
      <c r="H88" s="140"/>
      <c r="I88" s="140"/>
    </row>
    <row r="89" spans="1:9" ht="15.75" customHeight="1" x14ac:dyDescent="0.2">
      <c r="A89" s="46">
        <v>1</v>
      </c>
      <c r="B89" s="46">
        <v>302220</v>
      </c>
      <c r="C89" s="45" t="s">
        <v>121</v>
      </c>
      <c r="D89" s="45"/>
      <c r="E89" s="81"/>
      <c r="F89" s="127">
        <v>250.18988399999998</v>
      </c>
      <c r="G89" s="140"/>
      <c r="H89" s="140"/>
      <c r="I89" s="140"/>
    </row>
    <row r="90" spans="1:9" ht="15.75" customHeight="1" x14ac:dyDescent="0.2">
      <c r="A90" s="95">
        <v>1</v>
      </c>
      <c r="B90" s="46" t="s">
        <v>3</v>
      </c>
      <c r="C90" s="94" t="s">
        <v>257</v>
      </c>
      <c r="D90" s="93"/>
      <c r="E90" s="92"/>
      <c r="F90" s="127">
        <v>-17791.280640000001</v>
      </c>
      <c r="G90" s="140"/>
      <c r="H90" s="140"/>
      <c r="I90" s="140"/>
    </row>
    <row r="91" spans="1:9" ht="15.75" customHeight="1" x14ac:dyDescent="0.2">
      <c r="A91" s="95">
        <v>1</v>
      </c>
      <c r="B91" s="46">
        <v>316609</v>
      </c>
      <c r="C91" s="94" t="s">
        <v>119</v>
      </c>
      <c r="D91" s="93"/>
      <c r="E91" s="92"/>
      <c r="F91" s="127">
        <v>576.82667700000002</v>
      </c>
      <c r="G91" s="140"/>
      <c r="H91" s="140"/>
      <c r="I91" s="140"/>
    </row>
    <row r="92" spans="1:9" ht="15.75" customHeight="1" x14ac:dyDescent="0.2">
      <c r="A92" s="46">
        <v>1</v>
      </c>
      <c r="B92" s="46">
        <v>326517</v>
      </c>
      <c r="C92" s="45" t="s">
        <v>118</v>
      </c>
      <c r="F92" s="127">
        <v>389.18426399999998</v>
      </c>
      <c r="G92" s="140"/>
      <c r="H92" s="140"/>
      <c r="I92" s="140"/>
    </row>
    <row r="93" spans="1:9" ht="15.75" customHeight="1" x14ac:dyDescent="0.2">
      <c r="A93" s="46">
        <v>1</v>
      </c>
      <c r="B93" s="46">
        <v>248537</v>
      </c>
      <c r="C93" s="45" t="s">
        <v>256</v>
      </c>
      <c r="F93" s="127">
        <v>9034.6347000000005</v>
      </c>
      <c r="G93" s="140"/>
      <c r="H93" s="140"/>
      <c r="I93" s="140"/>
    </row>
    <row r="94" spans="1:9" ht="15.75" customHeight="1" x14ac:dyDescent="0.2">
      <c r="A94" s="46">
        <v>1</v>
      </c>
      <c r="B94" s="46">
        <v>329822</v>
      </c>
      <c r="C94" s="45" t="s">
        <v>116</v>
      </c>
      <c r="F94" s="127">
        <v>2223.9100800000001</v>
      </c>
      <c r="G94" s="140"/>
      <c r="H94" s="140"/>
      <c r="I94" s="140"/>
    </row>
    <row r="95" spans="1:9" ht="15.75" customHeight="1" x14ac:dyDescent="0.25">
      <c r="A95" s="46">
        <v>1</v>
      </c>
      <c r="B95" s="46">
        <v>322420</v>
      </c>
      <c r="C95" s="45" t="s">
        <v>115</v>
      </c>
      <c r="D95" s="45"/>
      <c r="E95" s="81"/>
      <c r="F95" s="127">
        <v>2223.9100800000001</v>
      </c>
      <c r="G95" s="140"/>
      <c r="H95" s="140"/>
      <c r="I95" s="140"/>
    </row>
    <row r="96" spans="1:9" ht="15.75" customHeight="1" x14ac:dyDescent="0.2">
      <c r="A96" s="46">
        <v>1</v>
      </c>
      <c r="B96" s="46">
        <v>325932</v>
      </c>
      <c r="C96" s="45" t="s">
        <v>114</v>
      </c>
      <c r="D96" s="45"/>
      <c r="E96" s="81"/>
      <c r="F96" s="127">
        <v>611.57527199999993</v>
      </c>
      <c r="G96" s="140"/>
      <c r="H96" s="140"/>
      <c r="I96" s="140"/>
    </row>
    <row r="97" spans="1:9" ht="15.75" x14ac:dyDescent="0.25">
      <c r="A97" s="46">
        <v>1</v>
      </c>
      <c r="B97" s="89" t="s">
        <v>113</v>
      </c>
      <c r="C97" s="45" t="s">
        <v>112</v>
      </c>
      <c r="D97" s="45"/>
      <c r="E97" s="81"/>
      <c r="F97" s="127">
        <v>284.93847899999992</v>
      </c>
      <c r="G97" s="140"/>
      <c r="H97" s="140"/>
      <c r="I97" s="140"/>
    </row>
    <row r="98" spans="1:9" ht="15" x14ac:dyDescent="0.2">
      <c r="A98" s="46">
        <v>1</v>
      </c>
      <c r="B98" s="46">
        <v>311700</v>
      </c>
      <c r="C98" s="45" t="s">
        <v>111</v>
      </c>
      <c r="D98" s="45"/>
      <c r="E98" s="81"/>
      <c r="F98" s="127">
        <v>472.58089200000001</v>
      </c>
      <c r="G98" s="140"/>
      <c r="H98" s="140"/>
      <c r="I98" s="140"/>
    </row>
    <row r="99" spans="1:9" ht="15" x14ac:dyDescent="0.2">
      <c r="A99" s="46">
        <v>1</v>
      </c>
      <c r="B99" s="46">
        <v>337808</v>
      </c>
      <c r="C99" s="45" t="s">
        <v>110</v>
      </c>
      <c r="D99" s="45"/>
      <c r="E99" s="81"/>
      <c r="F99" s="127">
        <v>1376.0443620000001</v>
      </c>
      <c r="G99" s="140"/>
      <c r="H99" s="140"/>
      <c r="I99" s="140"/>
    </row>
    <row r="100" spans="1:9" ht="15" x14ac:dyDescent="0.2">
      <c r="A100" s="84">
        <v>1</v>
      </c>
      <c r="B100" s="88" t="s">
        <v>233</v>
      </c>
      <c r="C100" s="45" t="s">
        <v>109</v>
      </c>
      <c r="D100" s="45"/>
      <c r="E100" s="45"/>
      <c r="F100" s="127">
        <v>528.17864399999985</v>
      </c>
      <c r="G100" s="140"/>
      <c r="H100" s="140"/>
      <c r="I100" s="140"/>
    </row>
    <row r="101" spans="1:9" ht="15" x14ac:dyDescent="0.2">
      <c r="A101" s="84">
        <v>1</v>
      </c>
      <c r="B101" s="88" t="s">
        <v>232</v>
      </c>
      <c r="C101" s="45" t="s">
        <v>108</v>
      </c>
      <c r="D101" s="45"/>
      <c r="E101" s="45"/>
      <c r="F101" s="127">
        <v>104.24578500000001</v>
      </c>
      <c r="G101" s="140"/>
      <c r="H101" s="140"/>
      <c r="I101" s="140"/>
    </row>
    <row r="102" spans="1:9" ht="15" x14ac:dyDescent="0.2">
      <c r="A102" s="84">
        <v>1</v>
      </c>
      <c r="B102" s="85">
        <v>323724</v>
      </c>
      <c r="C102" s="45" t="s">
        <v>255</v>
      </c>
      <c r="D102" s="45"/>
      <c r="E102" s="45"/>
      <c r="F102" s="127">
        <v>1000.7595359999999</v>
      </c>
      <c r="G102" s="140"/>
      <c r="H102" s="140"/>
      <c r="I102" s="140"/>
    </row>
    <row r="103" spans="1:9" ht="15" x14ac:dyDescent="0.2">
      <c r="A103" s="84">
        <v>1</v>
      </c>
      <c r="B103" s="85">
        <v>329568</v>
      </c>
      <c r="C103" s="45" t="s">
        <v>254</v>
      </c>
      <c r="D103" s="45"/>
      <c r="E103" s="45"/>
      <c r="F103" s="127">
        <v>1250.9494199999999</v>
      </c>
      <c r="G103" s="140"/>
      <c r="H103" s="140"/>
      <c r="I103" s="140"/>
    </row>
    <row r="104" spans="1:9" ht="15.75" x14ac:dyDescent="0.25">
      <c r="A104" s="84">
        <v>1</v>
      </c>
      <c r="B104" s="83">
        <v>343259</v>
      </c>
      <c r="C104" s="45" t="s">
        <v>105</v>
      </c>
      <c r="D104" s="45"/>
      <c r="E104" s="45"/>
      <c r="F104" s="127">
        <v>11522.634102</v>
      </c>
      <c r="G104" s="140"/>
      <c r="H104" s="140"/>
      <c r="I104" s="140"/>
    </row>
    <row r="105" spans="1:9" ht="15" x14ac:dyDescent="0.2">
      <c r="A105" s="84">
        <v>1</v>
      </c>
      <c r="B105" s="85">
        <v>342190</v>
      </c>
      <c r="C105" s="45" t="s">
        <v>253</v>
      </c>
      <c r="D105" s="45"/>
      <c r="E105" s="45"/>
      <c r="F105" s="127">
        <v>16957.31436</v>
      </c>
      <c r="G105" s="140"/>
      <c r="H105" s="140"/>
      <c r="I105" s="140"/>
    </row>
    <row r="106" spans="1:9" ht="15" x14ac:dyDescent="0.2">
      <c r="A106" s="46">
        <v>1</v>
      </c>
      <c r="B106" s="46">
        <v>382955</v>
      </c>
      <c r="C106" s="45" t="s">
        <v>103</v>
      </c>
      <c r="F106" s="127">
        <v>229.34072700000002</v>
      </c>
      <c r="G106" s="140"/>
      <c r="H106" s="140"/>
      <c r="I106" s="140"/>
    </row>
    <row r="107" spans="1:9" ht="15" x14ac:dyDescent="0.2">
      <c r="A107" s="46">
        <v>1</v>
      </c>
      <c r="B107" s="46">
        <v>382956</v>
      </c>
      <c r="C107" s="45" t="s">
        <v>102</v>
      </c>
      <c r="D107" s="45"/>
      <c r="E107" s="81"/>
      <c r="F107" s="127">
        <v>444.78201599999994</v>
      </c>
      <c r="G107" s="140"/>
      <c r="H107" s="140"/>
      <c r="I107" s="140"/>
    </row>
    <row r="108" spans="1:9" ht="15" x14ac:dyDescent="0.2">
      <c r="A108" s="46">
        <v>1</v>
      </c>
      <c r="B108" s="46">
        <v>382957</v>
      </c>
      <c r="C108" s="45" t="s">
        <v>101</v>
      </c>
      <c r="D108" s="45"/>
      <c r="E108" s="81"/>
      <c r="F108" s="127">
        <v>222.39100799999997</v>
      </c>
      <c r="G108" s="140"/>
      <c r="H108" s="140"/>
      <c r="I108" s="140"/>
    </row>
    <row r="109" spans="1:9" ht="15" x14ac:dyDescent="0.2">
      <c r="A109" s="46">
        <v>1</v>
      </c>
      <c r="B109" s="46" t="s">
        <v>100</v>
      </c>
      <c r="C109" s="45" t="s">
        <v>99</v>
      </c>
      <c r="D109" s="45"/>
      <c r="E109" s="45"/>
      <c r="F109" s="127">
        <v>2388.0624427799999</v>
      </c>
      <c r="G109" s="140"/>
      <c r="H109" s="140"/>
      <c r="I109" s="140"/>
    </row>
    <row r="110" spans="1:9" ht="15" x14ac:dyDescent="0.2">
      <c r="A110" s="46">
        <v>1</v>
      </c>
      <c r="B110" s="46" t="s">
        <v>98</v>
      </c>
      <c r="C110" s="45" t="s">
        <v>97</v>
      </c>
      <c r="D110" s="45"/>
      <c r="E110" s="45"/>
      <c r="F110" s="127">
        <v>3049.8146859599997</v>
      </c>
      <c r="G110" s="140"/>
      <c r="H110" s="140"/>
      <c r="I110" s="140"/>
    </row>
    <row r="111" spans="1:9" ht="15" x14ac:dyDescent="0.2">
      <c r="A111" s="46">
        <v>1</v>
      </c>
      <c r="B111" s="46" t="s">
        <v>96</v>
      </c>
      <c r="C111" s="45" t="s">
        <v>95</v>
      </c>
      <c r="D111" s="45"/>
      <c r="E111" s="45"/>
      <c r="F111" s="127">
        <v>3855.4261124399991</v>
      </c>
      <c r="G111" s="140"/>
      <c r="H111" s="140"/>
      <c r="I111" s="140"/>
    </row>
  </sheetData>
  <conditionalFormatting sqref="B65:C65">
    <cfRule type="expression" dxfId="7" priority="1" stopIfTrue="1">
      <formula>$B65=1</formula>
    </cfRule>
  </conditionalFormatting>
  <pageMargins left="0.7" right="0.7" top="0.5" bottom="0.5" header="0.3" footer="0.3"/>
  <pageSetup scale="71"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7" max="7"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9FB40-221D-4251-BEB8-28EAD96CF262}">
  <sheetPr>
    <pageSetUpPr fitToPage="1"/>
  </sheetPr>
  <dimension ref="A1:K114"/>
  <sheetViews>
    <sheetView view="pageBreakPreview" zoomScaleNormal="100" zoomScaleSheetLayoutView="100" workbookViewId="0">
      <selection activeCell="C6" sqref="C6"/>
    </sheetView>
  </sheetViews>
  <sheetFormatPr defaultRowHeight="12.75" x14ac:dyDescent="0.2"/>
  <cols>
    <col min="1" max="1" width="7.42578125" style="2" customWidth="1"/>
    <col min="2" max="2" width="14" style="2" customWidth="1"/>
    <col min="3" max="3" width="35.140625" style="1" customWidth="1"/>
    <col min="4" max="4" width="25.140625" style="1" customWidth="1"/>
    <col min="5" max="5" width="30.42578125" style="1" customWidth="1"/>
    <col min="6" max="6" width="20" style="1" customWidth="1"/>
    <col min="7" max="7" width="12.28515625" style="1" bestFit="1" customWidth="1"/>
    <col min="8" max="9" width="11.7109375" style="1" bestFit="1" customWidth="1"/>
    <col min="10" max="16384" width="9.140625" style="1"/>
  </cols>
  <sheetData>
    <row r="1" spans="1:9" ht="54" customHeight="1" x14ac:dyDescent="0.3">
      <c r="D1" s="76" t="s">
        <v>94</v>
      </c>
      <c r="E1" s="78"/>
      <c r="F1" s="75"/>
    </row>
    <row r="2" spans="1:9" ht="54" customHeight="1" x14ac:dyDescent="0.3">
      <c r="D2" s="76"/>
      <c r="E2" s="78"/>
      <c r="F2" s="75"/>
    </row>
    <row r="3" spans="1:9" x14ac:dyDescent="0.2">
      <c r="A3" s="167" t="s">
        <v>323</v>
      </c>
    </row>
    <row r="4" spans="1:9" ht="13.5" thickBot="1" x14ac:dyDescent="0.25">
      <c r="A4" s="74"/>
      <c r="B4" s="74"/>
      <c r="C4" s="73"/>
      <c r="D4" s="73"/>
      <c r="E4" s="73"/>
      <c r="F4" s="73"/>
    </row>
    <row r="5" spans="1:9" ht="13.5" thickTop="1" x14ac:dyDescent="0.2"/>
    <row r="6" spans="1:9" ht="45" x14ac:dyDescent="0.6">
      <c r="A6" s="123" t="s">
        <v>322</v>
      </c>
      <c r="E6" s="166" t="s">
        <v>91</v>
      </c>
      <c r="F6" s="46"/>
    </row>
    <row r="7" spans="1:9" ht="20.25" customHeight="1" x14ac:dyDescent="0.2">
      <c r="A7" s="122" t="s">
        <v>321</v>
      </c>
      <c r="E7" s="165">
        <v>45962</v>
      </c>
    </row>
    <row r="9" spans="1:9" ht="20.25" x14ac:dyDescent="0.2">
      <c r="A9" s="121" t="s">
        <v>320</v>
      </c>
      <c r="B9" s="120"/>
      <c r="C9" s="119"/>
      <c r="D9" s="45"/>
      <c r="E9" s="116"/>
      <c r="F9" s="116"/>
    </row>
    <row r="10" spans="1:9" ht="19.5" x14ac:dyDescent="0.2">
      <c r="A10" s="114" t="s">
        <v>319</v>
      </c>
      <c r="B10" s="93"/>
      <c r="C10" s="45"/>
      <c r="D10" s="45"/>
      <c r="E10" s="116"/>
      <c r="F10" s="116"/>
    </row>
    <row r="11" spans="1:9" ht="26.25" x14ac:dyDescent="0.2">
      <c r="A11" s="114" t="s">
        <v>318</v>
      </c>
      <c r="B11" s="93"/>
      <c r="C11" s="45"/>
      <c r="D11" s="45"/>
      <c r="E11" s="115"/>
      <c r="F11" s="149"/>
      <c r="G11" s="53"/>
      <c r="H11" s="53"/>
      <c r="I11" s="53"/>
    </row>
    <row r="12" spans="1:9" ht="15.75" x14ac:dyDescent="0.2">
      <c r="A12" s="114" t="s">
        <v>317</v>
      </c>
      <c r="B12" s="93"/>
      <c r="C12" s="45"/>
      <c r="D12" s="45"/>
      <c r="F12" s="52"/>
    </row>
    <row r="13" spans="1:9" ht="15.75" x14ac:dyDescent="0.2">
      <c r="A13" s="114"/>
      <c r="B13" s="46"/>
      <c r="C13" s="45"/>
      <c r="D13" s="45"/>
      <c r="F13" s="53"/>
    </row>
    <row r="14" spans="1:9" ht="18.75" thickBot="1" x14ac:dyDescent="0.3">
      <c r="A14" s="113" t="s">
        <v>87</v>
      </c>
      <c r="B14" s="112"/>
      <c r="C14" s="112"/>
      <c r="D14" s="112"/>
      <c r="E14" s="112"/>
      <c r="F14" s="112"/>
    </row>
    <row r="15" spans="1:9" ht="15.75" thickTop="1" x14ac:dyDescent="0.25">
      <c r="A15" s="55"/>
      <c r="E15" s="54"/>
      <c r="F15" s="54"/>
    </row>
    <row r="16" spans="1:9" ht="15" x14ac:dyDescent="0.2">
      <c r="A16" s="45" t="s">
        <v>316</v>
      </c>
      <c r="B16" s="46"/>
      <c r="C16" s="45"/>
      <c r="D16" s="45" t="s">
        <v>224</v>
      </c>
    </row>
    <row r="17" spans="1:6" ht="15" x14ac:dyDescent="0.2">
      <c r="A17" s="45" t="s">
        <v>315</v>
      </c>
      <c r="B17" s="46"/>
      <c r="C17" s="45"/>
      <c r="D17" s="45" t="s">
        <v>222</v>
      </c>
    </row>
    <row r="18" spans="1:6" ht="15" x14ac:dyDescent="0.2">
      <c r="A18" s="45" t="s">
        <v>221</v>
      </c>
      <c r="B18" s="46"/>
      <c r="C18" s="45"/>
      <c r="D18" s="45" t="s">
        <v>220</v>
      </c>
    </row>
    <row r="19" spans="1:6" ht="15" x14ac:dyDescent="0.2">
      <c r="A19" s="45" t="s">
        <v>219</v>
      </c>
      <c r="B19" s="46"/>
      <c r="C19" s="45"/>
      <c r="D19" s="45" t="s">
        <v>218</v>
      </c>
    </row>
    <row r="20" spans="1:6" ht="15" x14ac:dyDescent="0.2">
      <c r="A20" s="45" t="s">
        <v>217</v>
      </c>
      <c r="B20" s="46"/>
      <c r="C20" s="45"/>
      <c r="D20" s="45" t="s">
        <v>216</v>
      </c>
    </row>
    <row r="21" spans="1:6" ht="15" x14ac:dyDescent="0.2">
      <c r="A21" s="45" t="s">
        <v>215</v>
      </c>
      <c r="B21" s="46"/>
      <c r="C21" s="45"/>
      <c r="D21" s="45" t="s">
        <v>214</v>
      </c>
    </row>
    <row r="22" spans="1:6" ht="15" x14ac:dyDescent="0.2">
      <c r="A22" s="45" t="s">
        <v>211</v>
      </c>
      <c r="B22" s="46"/>
      <c r="C22" s="45"/>
      <c r="D22" s="45" t="s">
        <v>212</v>
      </c>
    </row>
    <row r="23" spans="1:6" ht="15" x14ac:dyDescent="0.2">
      <c r="A23" s="45" t="s">
        <v>209</v>
      </c>
      <c r="B23" s="46"/>
      <c r="C23" s="45"/>
      <c r="D23" s="45" t="s">
        <v>210</v>
      </c>
    </row>
    <row r="24" spans="1:6" ht="15" x14ac:dyDescent="0.2">
      <c r="A24" s="45" t="s">
        <v>207</v>
      </c>
      <c r="B24" s="46"/>
      <c r="C24" s="45"/>
      <c r="D24" s="45" t="s">
        <v>208</v>
      </c>
    </row>
    <row r="25" spans="1:6" ht="15" x14ac:dyDescent="0.2">
      <c r="A25" s="45" t="s">
        <v>314</v>
      </c>
      <c r="B25" s="46"/>
      <c r="C25" s="45"/>
      <c r="D25" s="45" t="s">
        <v>313</v>
      </c>
    </row>
    <row r="26" spans="1:6" ht="15" x14ac:dyDescent="0.2">
      <c r="A26" s="45" t="s">
        <v>203</v>
      </c>
      <c r="B26" s="46"/>
      <c r="C26" s="45"/>
      <c r="D26" s="45" t="s">
        <v>312</v>
      </c>
    </row>
    <row r="27" spans="1:6" ht="15" x14ac:dyDescent="0.2">
      <c r="A27" s="45" t="s">
        <v>201</v>
      </c>
      <c r="B27" s="46"/>
      <c r="C27" s="45"/>
      <c r="D27" s="45" t="s">
        <v>202</v>
      </c>
      <c r="E27" s="45"/>
      <c r="F27" s="45"/>
    </row>
    <row r="28" spans="1:6" ht="15" x14ac:dyDescent="0.2">
      <c r="A28" s="45" t="s">
        <v>311</v>
      </c>
      <c r="B28" s="46"/>
      <c r="C28" s="45"/>
      <c r="D28" s="45" t="s">
        <v>310</v>
      </c>
    </row>
    <row r="29" spans="1:6" ht="15" x14ac:dyDescent="0.2">
      <c r="A29" s="45" t="s">
        <v>309</v>
      </c>
      <c r="B29" s="46"/>
      <c r="C29" s="45"/>
      <c r="D29" s="45" t="s">
        <v>198</v>
      </c>
    </row>
    <row r="30" spans="1:6" ht="15" x14ac:dyDescent="0.2">
      <c r="A30" s="45" t="s">
        <v>195</v>
      </c>
      <c r="B30" s="46"/>
      <c r="C30" s="45"/>
      <c r="D30" s="45" t="s">
        <v>196</v>
      </c>
    </row>
    <row r="31" spans="1:6" ht="15" x14ac:dyDescent="0.2">
      <c r="A31" s="45" t="s">
        <v>193</v>
      </c>
      <c r="B31" s="46"/>
      <c r="C31" s="45"/>
      <c r="D31" s="45" t="s">
        <v>194</v>
      </c>
    </row>
    <row r="32" spans="1:6" ht="15" x14ac:dyDescent="0.2">
      <c r="A32" s="45" t="s">
        <v>191</v>
      </c>
      <c r="B32" s="46"/>
      <c r="C32" s="45"/>
      <c r="D32" s="45" t="s">
        <v>192</v>
      </c>
    </row>
    <row r="33" spans="1:6" ht="15" x14ac:dyDescent="0.2">
      <c r="A33" s="45" t="s">
        <v>197</v>
      </c>
      <c r="B33" s="46"/>
      <c r="C33" s="45"/>
      <c r="D33" s="45" t="s">
        <v>213</v>
      </c>
    </row>
    <row r="34" spans="1:6" ht="15" x14ac:dyDescent="0.2">
      <c r="A34" s="45" t="s">
        <v>189</v>
      </c>
      <c r="B34" s="46"/>
      <c r="C34" s="45"/>
      <c r="D34" s="45" t="s">
        <v>187</v>
      </c>
    </row>
    <row r="35" spans="1:6" ht="15" x14ac:dyDescent="0.2">
      <c r="A35" s="45" t="s">
        <v>308</v>
      </c>
      <c r="B35" s="46"/>
      <c r="C35" s="45"/>
      <c r="D35" s="45" t="s">
        <v>190</v>
      </c>
    </row>
    <row r="36" spans="1:6" ht="15" x14ac:dyDescent="0.2">
      <c r="A36" s="45" t="s">
        <v>307</v>
      </c>
      <c r="B36" s="46"/>
      <c r="C36" s="45"/>
      <c r="D36" s="45" t="s">
        <v>188</v>
      </c>
    </row>
    <row r="37" spans="1:6" ht="15" x14ac:dyDescent="0.2">
      <c r="A37" s="45" t="s">
        <v>183</v>
      </c>
      <c r="B37" s="46"/>
      <c r="C37" s="45"/>
      <c r="D37" s="45" t="s">
        <v>186</v>
      </c>
    </row>
    <row r="38" spans="1:6" ht="15" x14ac:dyDescent="0.2">
      <c r="A38" s="45" t="s">
        <v>306</v>
      </c>
      <c r="B38" s="46"/>
      <c r="C38" s="45"/>
      <c r="D38" s="45" t="s">
        <v>305</v>
      </c>
    </row>
    <row r="39" spans="1:6" ht="15" x14ac:dyDescent="0.2">
      <c r="A39" s="45" t="s">
        <v>304</v>
      </c>
      <c r="B39" s="46"/>
      <c r="C39" s="45"/>
      <c r="D39" s="45" t="s">
        <v>182</v>
      </c>
    </row>
    <row r="40" spans="1:6" ht="15" x14ac:dyDescent="0.2">
      <c r="A40" s="45" t="s">
        <v>303</v>
      </c>
      <c r="B40" s="46"/>
      <c r="C40" s="45"/>
      <c r="D40" s="45" t="s">
        <v>180</v>
      </c>
      <c r="E40" s="45"/>
      <c r="F40" s="45"/>
    </row>
    <row r="41" spans="1:6" ht="15" x14ac:dyDescent="0.2">
      <c r="A41" s="45" t="s">
        <v>302</v>
      </c>
      <c r="B41" s="46"/>
      <c r="C41" s="45"/>
      <c r="D41" s="45" t="s">
        <v>178</v>
      </c>
      <c r="E41" s="45"/>
      <c r="F41" s="45"/>
    </row>
    <row r="42" spans="1:6" ht="15" x14ac:dyDescent="0.2">
      <c r="A42" s="45" t="s">
        <v>171</v>
      </c>
      <c r="B42" s="1"/>
      <c r="C42" s="45"/>
      <c r="D42" s="45" t="s">
        <v>179</v>
      </c>
      <c r="E42" s="45"/>
      <c r="F42" s="45"/>
    </row>
    <row r="43" spans="1:6" ht="15" x14ac:dyDescent="0.2">
      <c r="A43" s="45" t="s">
        <v>173</v>
      </c>
      <c r="B43" s="46"/>
      <c r="C43" s="45"/>
      <c r="D43" s="45" t="s">
        <v>301</v>
      </c>
      <c r="E43" s="45"/>
      <c r="F43" s="45"/>
    </row>
    <row r="44" spans="1:6" ht="15" x14ac:dyDescent="0.2">
      <c r="A44" s="45" t="s">
        <v>300</v>
      </c>
      <c r="B44" s="46"/>
      <c r="C44" s="45"/>
      <c r="D44" s="45" t="s">
        <v>170</v>
      </c>
      <c r="E44" s="45"/>
      <c r="F44" s="45"/>
    </row>
    <row r="45" spans="1:6" ht="15" x14ac:dyDescent="0.2">
      <c r="A45" s="45" t="s">
        <v>169</v>
      </c>
      <c r="B45" s="46"/>
      <c r="C45" s="45"/>
      <c r="D45" s="45" t="s">
        <v>168</v>
      </c>
      <c r="E45" s="45"/>
      <c r="F45" s="45"/>
    </row>
    <row r="46" spans="1:6" ht="15" x14ac:dyDescent="0.2">
      <c r="B46" s="46"/>
      <c r="C46" s="45"/>
      <c r="E46" s="45"/>
      <c r="F46" s="45"/>
    </row>
    <row r="47" spans="1:6" ht="15.75" thickBot="1" x14ac:dyDescent="0.25">
      <c r="B47" s="46"/>
      <c r="C47" s="45"/>
      <c r="E47" s="45"/>
      <c r="F47" s="45"/>
    </row>
    <row r="48" spans="1:6" ht="16.5" thickTop="1" x14ac:dyDescent="0.25">
      <c r="A48" s="164"/>
      <c r="B48" s="164"/>
      <c r="C48" s="162"/>
      <c r="D48" s="162"/>
      <c r="E48" s="163"/>
      <c r="F48" s="162"/>
    </row>
    <row r="49" spans="1:11" ht="15" x14ac:dyDescent="0.2">
      <c r="A49" s="46"/>
      <c r="B49" s="46"/>
      <c r="C49" s="45"/>
      <c r="D49" s="45"/>
      <c r="E49" s="45"/>
      <c r="F49" s="45"/>
    </row>
    <row r="50" spans="1:11" ht="16.5" thickBot="1" x14ac:dyDescent="0.25">
      <c r="A50" s="161" t="s">
        <v>37</v>
      </c>
      <c r="B50" s="161" t="s">
        <v>36</v>
      </c>
      <c r="C50" s="160"/>
      <c r="D50" s="160"/>
      <c r="E50" s="159" t="s">
        <v>34</v>
      </c>
      <c r="F50" s="158" t="s">
        <v>33</v>
      </c>
    </row>
    <row r="51" spans="1:11" ht="21.75" customHeight="1" x14ac:dyDescent="0.25">
      <c r="F51" s="143">
        <v>375908.98668750003</v>
      </c>
      <c r="G51" s="157"/>
    </row>
    <row r="52" spans="1:11" ht="18.75" thickBot="1" x14ac:dyDescent="0.25">
      <c r="A52" s="104" t="s">
        <v>31</v>
      </c>
      <c r="B52" s="103"/>
      <c r="C52" s="102"/>
      <c r="D52" s="102"/>
      <c r="E52" s="102"/>
      <c r="F52" s="156"/>
    </row>
    <row r="53" spans="1:11" ht="15.75" thickTop="1" x14ac:dyDescent="0.2">
      <c r="A53" s="46">
        <v>1</v>
      </c>
      <c r="B53" s="46">
        <v>339145</v>
      </c>
      <c r="C53" s="45" t="s">
        <v>166</v>
      </c>
      <c r="D53" s="45"/>
      <c r="E53" s="81"/>
      <c r="F53" s="127">
        <v>1448.1303223275002</v>
      </c>
    </row>
    <row r="54" spans="1:11" ht="15" x14ac:dyDescent="0.2">
      <c r="A54" s="46">
        <v>1</v>
      </c>
      <c r="B54" s="46">
        <v>339146</v>
      </c>
      <c r="C54" s="45" t="s">
        <v>165</v>
      </c>
      <c r="D54" s="45"/>
      <c r="E54" s="81"/>
      <c r="F54" s="127">
        <v>2096.9039652750002</v>
      </c>
    </row>
    <row r="55" spans="1:11" ht="15.75" x14ac:dyDescent="0.25">
      <c r="A55" s="46">
        <v>1</v>
      </c>
      <c r="B55" s="46">
        <v>341392</v>
      </c>
      <c r="C55" s="45" t="s">
        <v>164</v>
      </c>
      <c r="D55" s="45"/>
      <c r="E55" s="81"/>
      <c r="F55" s="127">
        <v>5557.4991670275003</v>
      </c>
    </row>
    <row r="56" spans="1:11" ht="15.75" customHeight="1" x14ac:dyDescent="0.25">
      <c r="A56" s="46">
        <v>1</v>
      </c>
      <c r="B56" s="46">
        <v>340218</v>
      </c>
      <c r="C56" s="45" t="s">
        <v>163</v>
      </c>
      <c r="D56" s="45"/>
      <c r="E56" s="81"/>
      <c r="F56" s="127">
        <v>2778.0459244650001</v>
      </c>
    </row>
    <row r="57" spans="1:11" ht="15.75" customHeight="1" x14ac:dyDescent="0.25">
      <c r="A57" s="46">
        <v>1</v>
      </c>
      <c r="B57" s="46">
        <v>340221</v>
      </c>
      <c r="C57" s="45" t="s">
        <v>162</v>
      </c>
      <c r="D57" s="45"/>
      <c r="E57" s="81"/>
      <c r="F57" s="127">
        <v>2778.0459244650001</v>
      </c>
    </row>
    <row r="58" spans="1:11" ht="15.75" customHeight="1" x14ac:dyDescent="0.2">
      <c r="A58" s="46">
        <v>1</v>
      </c>
      <c r="B58" s="46">
        <v>310154</v>
      </c>
      <c r="C58" s="45" t="s">
        <v>161</v>
      </c>
      <c r="D58" s="45"/>
      <c r="E58" s="81"/>
      <c r="F58" s="127">
        <v>5910.7360095000004</v>
      </c>
    </row>
    <row r="59" spans="1:11" ht="15.75" customHeight="1" x14ac:dyDescent="0.2">
      <c r="A59" s="46">
        <v>1</v>
      </c>
      <c r="B59" s="46">
        <v>337772</v>
      </c>
      <c r="C59" s="45" t="s">
        <v>157</v>
      </c>
      <c r="D59" s="45"/>
      <c r="E59" s="81"/>
      <c r="F59" s="127">
        <v>1801.3671648</v>
      </c>
    </row>
    <row r="60" spans="1:11" ht="15.75" customHeight="1" x14ac:dyDescent="0.2">
      <c r="A60" s="46">
        <v>1</v>
      </c>
      <c r="B60" s="46">
        <v>342778</v>
      </c>
      <c r="C60" s="6" t="s">
        <v>156</v>
      </c>
      <c r="D60" s="45"/>
      <c r="E60" s="81"/>
      <c r="F60" s="127">
        <v>3194.6120813250004</v>
      </c>
    </row>
    <row r="61" spans="1:11" ht="15.75" customHeight="1" x14ac:dyDescent="0.2">
      <c r="A61" s="46">
        <v>1</v>
      </c>
      <c r="B61" s="46" t="s">
        <v>160</v>
      </c>
      <c r="C61" s="45" t="s">
        <v>299</v>
      </c>
      <c r="D61" s="45"/>
      <c r="E61" s="81"/>
      <c r="F61" s="127">
        <v>12947.326497</v>
      </c>
    </row>
    <row r="62" spans="1:11" ht="15.75" customHeight="1" x14ac:dyDescent="0.25">
      <c r="A62" s="95">
        <v>1</v>
      </c>
      <c r="B62" s="46">
        <v>340698</v>
      </c>
      <c r="C62" s="94" t="s">
        <v>298</v>
      </c>
      <c r="D62" s="93"/>
      <c r="E62" s="92"/>
      <c r="F62" s="128">
        <v>450.34179119999999</v>
      </c>
    </row>
    <row r="63" spans="1:11" ht="15.75" customHeight="1" x14ac:dyDescent="0.25">
      <c r="A63" s="95">
        <v>1</v>
      </c>
      <c r="B63" s="46">
        <v>329557</v>
      </c>
      <c r="C63" s="94" t="s">
        <v>153</v>
      </c>
      <c r="D63" s="93"/>
      <c r="E63" s="92"/>
      <c r="F63" s="128">
        <v>1083.6349350749999</v>
      </c>
    </row>
    <row r="64" spans="1:11" ht="15.75" customHeight="1" x14ac:dyDescent="0.2">
      <c r="A64" s="84">
        <v>1</v>
      </c>
      <c r="B64" s="88" t="s">
        <v>152</v>
      </c>
      <c r="C64" s="45" t="s">
        <v>151</v>
      </c>
      <c r="D64" s="45"/>
      <c r="E64" s="45"/>
      <c r="F64" s="128">
        <v>1688.7817170000003</v>
      </c>
      <c r="G64" s="46"/>
      <c r="H64" s="45"/>
      <c r="I64" s="45"/>
      <c r="J64" s="81"/>
      <c r="K64" s="81"/>
    </row>
    <row r="65" spans="1:11" ht="15.75" customHeight="1" x14ac:dyDescent="0.2">
      <c r="A65" s="84">
        <v>1</v>
      </c>
      <c r="B65" s="83">
        <v>326252</v>
      </c>
      <c r="C65" s="94" t="s">
        <v>150</v>
      </c>
      <c r="E65" s="45"/>
      <c r="F65" s="128">
        <v>1238.4399258000001</v>
      </c>
      <c r="G65" s="46"/>
      <c r="H65" s="45"/>
      <c r="I65" s="45"/>
      <c r="J65" s="81"/>
      <c r="K65" s="81"/>
    </row>
    <row r="66" spans="1:11" ht="15.75" customHeight="1" x14ac:dyDescent="0.2">
      <c r="A66" s="46">
        <v>1</v>
      </c>
      <c r="B66" s="46">
        <v>337754</v>
      </c>
      <c r="C66" s="45" t="s">
        <v>149</v>
      </c>
      <c r="D66" s="45"/>
      <c r="E66" s="45"/>
      <c r="F66" s="127">
        <v>2955.3680047500002</v>
      </c>
      <c r="G66" s="46"/>
      <c r="H66" s="45"/>
      <c r="I66" s="45"/>
      <c r="J66" s="81"/>
      <c r="K66" s="81"/>
    </row>
    <row r="67" spans="1:11" ht="15.75" customHeight="1" x14ac:dyDescent="0.2">
      <c r="A67" s="95">
        <v>1</v>
      </c>
      <c r="B67" s="46">
        <v>326488</v>
      </c>
      <c r="C67" s="94" t="s">
        <v>148</v>
      </c>
      <c r="D67" s="93"/>
      <c r="E67" s="92"/>
      <c r="F67" s="128">
        <v>844.39085850000015</v>
      </c>
    </row>
    <row r="68" spans="1:11" ht="15.75" customHeight="1" x14ac:dyDescent="0.2">
      <c r="A68" s="95">
        <v>1</v>
      </c>
      <c r="B68" s="46">
        <v>316586</v>
      </c>
      <c r="C68" s="94" t="s">
        <v>297</v>
      </c>
      <c r="D68" s="93"/>
      <c r="E68" s="92"/>
      <c r="F68" s="128">
        <v>844.39085850000015</v>
      </c>
    </row>
    <row r="69" spans="1:11" ht="15.75" customHeight="1" x14ac:dyDescent="0.2">
      <c r="A69" s="95">
        <v>1</v>
      </c>
      <c r="B69" s="46">
        <v>326566</v>
      </c>
      <c r="C69" s="94" t="s">
        <v>146</v>
      </c>
      <c r="D69" s="93"/>
      <c r="E69" s="92"/>
      <c r="F69" s="128">
        <v>985.12266825000006</v>
      </c>
    </row>
    <row r="70" spans="1:11" ht="15.75" customHeight="1" x14ac:dyDescent="0.25">
      <c r="A70" s="98">
        <v>1</v>
      </c>
      <c r="B70" s="89" t="s">
        <v>145</v>
      </c>
      <c r="C70" s="45" t="s">
        <v>296</v>
      </c>
      <c r="F70" s="127">
        <v>1125.854478</v>
      </c>
    </row>
    <row r="71" spans="1:11" ht="15.75" customHeight="1" x14ac:dyDescent="0.2">
      <c r="A71" s="98">
        <v>1</v>
      </c>
      <c r="B71" s="46">
        <v>338674</v>
      </c>
      <c r="C71" s="45" t="s">
        <v>142</v>
      </c>
      <c r="F71" s="127">
        <v>2800.5630140250005</v>
      </c>
    </row>
    <row r="72" spans="1:11" ht="15.75" customHeight="1" x14ac:dyDescent="0.2">
      <c r="A72" s="46">
        <v>1</v>
      </c>
      <c r="B72" s="46" t="s">
        <v>3</v>
      </c>
      <c r="C72" s="94" t="s">
        <v>141</v>
      </c>
      <c r="F72" s="128">
        <v>1393.2449165250002</v>
      </c>
    </row>
    <row r="73" spans="1:11" ht="15.75" customHeight="1" x14ac:dyDescent="0.2">
      <c r="A73" s="85">
        <v>1</v>
      </c>
      <c r="B73" s="85">
        <v>349908</v>
      </c>
      <c r="C73" s="100" t="s">
        <v>295</v>
      </c>
      <c r="D73" s="6"/>
      <c r="E73" s="20"/>
      <c r="F73" s="155">
        <v>8162.4449654999999</v>
      </c>
    </row>
    <row r="74" spans="1:11" ht="15.75" customHeight="1" x14ac:dyDescent="0.25">
      <c r="A74" s="46">
        <v>1</v>
      </c>
      <c r="B74" s="46">
        <v>325256</v>
      </c>
      <c r="C74" s="45" t="s">
        <v>294</v>
      </c>
      <c r="D74" s="45"/>
      <c r="E74" s="81"/>
      <c r="F74" s="127">
        <v>1069.5617541000001</v>
      </c>
    </row>
    <row r="75" spans="1:11" ht="15" x14ac:dyDescent="0.2">
      <c r="A75" s="46">
        <v>1</v>
      </c>
      <c r="B75" s="46">
        <v>331045</v>
      </c>
      <c r="C75" s="45" t="s">
        <v>293</v>
      </c>
      <c r="D75" s="45"/>
      <c r="E75" s="81"/>
      <c r="F75" s="127">
        <v>211.09771462500004</v>
      </c>
    </row>
    <row r="76" spans="1:11" ht="15.75" x14ac:dyDescent="0.25">
      <c r="A76" s="46">
        <v>1</v>
      </c>
      <c r="B76" s="46">
        <v>318806</v>
      </c>
      <c r="C76" s="45" t="s">
        <v>136</v>
      </c>
      <c r="D76" s="45"/>
      <c r="E76" s="81"/>
      <c r="F76" s="127">
        <v>1576.1962692</v>
      </c>
    </row>
    <row r="77" spans="1:11" ht="15.75" x14ac:dyDescent="0.25">
      <c r="A77" s="46">
        <v>1</v>
      </c>
      <c r="B77" s="46">
        <v>324981</v>
      </c>
      <c r="C77" s="45" t="s">
        <v>292</v>
      </c>
      <c r="D77" s="45"/>
      <c r="E77" s="81"/>
      <c r="F77" s="127">
        <v>2139.1235082000003</v>
      </c>
    </row>
    <row r="78" spans="1:11" ht="15" x14ac:dyDescent="0.2">
      <c r="A78" s="46">
        <v>1</v>
      </c>
      <c r="B78" s="46">
        <v>331150</v>
      </c>
      <c r="C78" s="45" t="s">
        <v>5</v>
      </c>
      <c r="D78" s="45"/>
      <c r="E78" s="81"/>
      <c r="F78" s="127">
        <v>2251.7089559999999</v>
      </c>
    </row>
    <row r="79" spans="1:11" ht="15" x14ac:dyDescent="0.2">
      <c r="A79" s="46">
        <v>1</v>
      </c>
      <c r="B79" s="46">
        <v>339140</v>
      </c>
      <c r="C79" s="45" t="s">
        <v>134</v>
      </c>
      <c r="D79" s="45"/>
      <c r="E79" s="81"/>
      <c r="F79" s="127">
        <v>675.51268679999998</v>
      </c>
    </row>
    <row r="80" spans="1:11" ht="15" x14ac:dyDescent="0.2">
      <c r="A80" s="98">
        <v>1</v>
      </c>
      <c r="B80" s="89" t="s">
        <v>132</v>
      </c>
      <c r="C80" s="45" t="s">
        <v>291</v>
      </c>
      <c r="E80" s="97"/>
      <c r="F80" s="127">
        <v>872.53722045000018</v>
      </c>
    </row>
    <row r="81" spans="1:6" ht="15.75" x14ac:dyDescent="0.25">
      <c r="A81" s="46">
        <v>1</v>
      </c>
      <c r="B81" s="46">
        <v>339017</v>
      </c>
      <c r="C81" s="45" t="s">
        <v>130</v>
      </c>
      <c r="D81" s="45"/>
      <c r="E81" s="81"/>
      <c r="F81" s="127">
        <v>337.75634339999999</v>
      </c>
    </row>
    <row r="82" spans="1:6" ht="15" x14ac:dyDescent="0.2">
      <c r="A82" s="46">
        <v>1</v>
      </c>
      <c r="B82" s="46">
        <v>334530</v>
      </c>
      <c r="C82" s="45" t="s">
        <v>290</v>
      </c>
      <c r="D82" s="45"/>
      <c r="E82" s="81"/>
      <c r="F82" s="127">
        <v>1238.4399258000001</v>
      </c>
    </row>
    <row r="83" spans="1:6" ht="15" x14ac:dyDescent="0.2">
      <c r="A83" s="46">
        <v>1</v>
      </c>
      <c r="B83" s="46">
        <v>336483</v>
      </c>
      <c r="C83" s="45" t="s">
        <v>129</v>
      </c>
      <c r="D83" s="45"/>
      <c r="E83" s="81"/>
      <c r="F83" s="127">
        <v>1393.2449165250002</v>
      </c>
    </row>
    <row r="84" spans="1:6" ht="15" x14ac:dyDescent="0.2">
      <c r="A84" s="46">
        <v>1</v>
      </c>
      <c r="B84" s="154" t="s">
        <v>289</v>
      </c>
      <c r="C84" s="45" t="s">
        <v>128</v>
      </c>
      <c r="D84" s="45"/>
      <c r="E84" s="81"/>
      <c r="F84" s="127">
        <v>872.53722045000018</v>
      </c>
    </row>
    <row r="85" spans="1:6" ht="15" x14ac:dyDescent="0.2">
      <c r="A85" s="46">
        <v>1</v>
      </c>
      <c r="B85" s="46">
        <v>310061</v>
      </c>
      <c r="C85" s="45" t="s">
        <v>127</v>
      </c>
      <c r="D85" s="45"/>
      <c r="E85" s="81"/>
      <c r="F85" s="127">
        <v>872.53722045000018</v>
      </c>
    </row>
    <row r="86" spans="1:6" ht="15" x14ac:dyDescent="0.2">
      <c r="A86" s="46">
        <v>1</v>
      </c>
      <c r="B86" s="46">
        <v>327704</v>
      </c>
      <c r="C86" s="45" t="s">
        <v>288</v>
      </c>
      <c r="D86" s="45"/>
      <c r="E86" s="81"/>
      <c r="F86" s="127">
        <v>365.90270535000002</v>
      </c>
    </row>
    <row r="87" spans="1:6" ht="15" x14ac:dyDescent="0.2">
      <c r="A87" s="46">
        <v>1</v>
      </c>
      <c r="B87" s="46">
        <v>324816</v>
      </c>
      <c r="C87" s="45" t="s">
        <v>125</v>
      </c>
      <c r="D87" s="45"/>
      <c r="E87" s="81"/>
      <c r="F87" s="127">
        <v>309.60998145000002</v>
      </c>
    </row>
    <row r="88" spans="1:6" ht="15.75" x14ac:dyDescent="0.25">
      <c r="A88" s="46">
        <v>1</v>
      </c>
      <c r="B88" s="46">
        <v>332873</v>
      </c>
      <c r="C88" s="45" t="s">
        <v>287</v>
      </c>
      <c r="D88" s="45"/>
      <c r="E88" s="81"/>
      <c r="F88" s="127">
        <v>316.64657193750003</v>
      </c>
    </row>
    <row r="89" spans="1:6" ht="15" x14ac:dyDescent="0.2">
      <c r="A89" s="46">
        <v>1</v>
      </c>
      <c r="B89" s="46" t="s">
        <v>123</v>
      </c>
      <c r="C89" s="45" t="s">
        <v>122</v>
      </c>
      <c r="F89" s="127">
        <v>211.09771462500004</v>
      </c>
    </row>
    <row r="90" spans="1:6" ht="15" x14ac:dyDescent="0.2">
      <c r="A90" s="46">
        <v>1</v>
      </c>
      <c r="B90" s="46">
        <v>302220</v>
      </c>
      <c r="C90" s="45" t="s">
        <v>121</v>
      </c>
      <c r="D90" s="45"/>
      <c r="E90" s="81"/>
      <c r="F90" s="127">
        <v>253.31725755000005</v>
      </c>
    </row>
    <row r="91" spans="1:6" ht="15.75" x14ac:dyDescent="0.25">
      <c r="A91" s="95">
        <v>1</v>
      </c>
      <c r="B91" s="46">
        <v>357338</v>
      </c>
      <c r="C91" s="94" t="s">
        <v>286</v>
      </c>
      <c r="D91" s="93"/>
      <c r="E91" s="92"/>
      <c r="F91" s="128">
        <v>42078.811115250006</v>
      </c>
    </row>
    <row r="92" spans="1:6" ht="15" x14ac:dyDescent="0.2">
      <c r="A92" s="95">
        <v>1</v>
      </c>
      <c r="B92" s="46">
        <v>322079</v>
      </c>
      <c r="C92" s="94" t="s">
        <v>119</v>
      </c>
      <c r="D92" s="93"/>
      <c r="E92" s="92"/>
      <c r="F92" s="128">
        <v>584.03701046250012</v>
      </c>
    </row>
    <row r="93" spans="1:6" ht="15" x14ac:dyDescent="0.2">
      <c r="A93" s="46">
        <v>1</v>
      </c>
      <c r="B93" s="46">
        <v>326517</v>
      </c>
      <c r="C93" s="45" t="s">
        <v>118</v>
      </c>
      <c r="F93" s="127">
        <v>394.04906729999999</v>
      </c>
    </row>
    <row r="94" spans="1:6" ht="15" x14ac:dyDescent="0.2">
      <c r="A94" s="46">
        <v>1</v>
      </c>
      <c r="B94" s="46">
        <v>325808</v>
      </c>
      <c r="C94" s="45" t="s">
        <v>285</v>
      </c>
      <c r="F94" s="127">
        <v>9147.5676337500008</v>
      </c>
    </row>
    <row r="95" spans="1:6" ht="15" x14ac:dyDescent="0.2">
      <c r="A95" s="46">
        <v>1</v>
      </c>
      <c r="B95" s="46">
        <v>329822</v>
      </c>
      <c r="C95" s="45" t="s">
        <v>116</v>
      </c>
      <c r="F95" s="127">
        <v>2251.7089559999999</v>
      </c>
    </row>
    <row r="96" spans="1:6" ht="15.75" x14ac:dyDescent="0.25">
      <c r="A96" s="46">
        <v>1</v>
      </c>
      <c r="B96" s="46">
        <v>322500</v>
      </c>
      <c r="C96" s="45" t="s">
        <v>284</v>
      </c>
      <c r="D96" s="45"/>
      <c r="E96" s="81"/>
      <c r="F96" s="125">
        <v>2251.7089559999999</v>
      </c>
    </row>
    <row r="97" spans="1:6" ht="15" x14ac:dyDescent="0.2">
      <c r="A97" s="46">
        <v>1</v>
      </c>
      <c r="B97" s="46">
        <v>327654</v>
      </c>
      <c r="C97" s="45" t="s">
        <v>114</v>
      </c>
      <c r="D97" s="45"/>
      <c r="E97" s="81"/>
      <c r="F97" s="125">
        <v>619.21996290000004</v>
      </c>
    </row>
    <row r="98" spans="1:6" ht="15.75" x14ac:dyDescent="0.25">
      <c r="A98" s="46">
        <v>1</v>
      </c>
      <c r="B98" s="46">
        <v>49895</v>
      </c>
      <c r="C98" s="45" t="s">
        <v>112</v>
      </c>
      <c r="D98" s="45"/>
      <c r="E98" s="81"/>
      <c r="F98" s="125">
        <v>288.5002099875</v>
      </c>
    </row>
    <row r="99" spans="1:6" ht="15.75" x14ac:dyDescent="0.25">
      <c r="A99" s="46">
        <v>1</v>
      </c>
      <c r="B99" s="46">
        <v>247838</v>
      </c>
      <c r="C99" s="45" t="s">
        <v>283</v>
      </c>
      <c r="D99" s="93"/>
      <c r="E99" s="92"/>
      <c r="F99" s="125">
        <v>5615.1992090250014</v>
      </c>
    </row>
    <row r="100" spans="1:6" ht="15" x14ac:dyDescent="0.2">
      <c r="A100" s="46">
        <v>1</v>
      </c>
      <c r="B100" s="46">
        <v>337808</v>
      </c>
      <c r="C100" s="45" t="s">
        <v>110</v>
      </c>
      <c r="D100" s="45"/>
      <c r="E100" s="81"/>
      <c r="F100" s="125">
        <v>1393.2449165250002</v>
      </c>
    </row>
    <row r="101" spans="1:6" ht="15" x14ac:dyDescent="0.2">
      <c r="A101" s="84">
        <v>1</v>
      </c>
      <c r="B101" s="85">
        <v>326507</v>
      </c>
      <c r="C101" s="45" t="s">
        <v>109</v>
      </c>
      <c r="D101" s="45"/>
      <c r="E101" s="45"/>
      <c r="F101" s="126">
        <v>534.78087705000007</v>
      </c>
    </row>
    <row r="102" spans="1:6" ht="15" x14ac:dyDescent="0.2">
      <c r="A102" s="84">
        <v>1</v>
      </c>
      <c r="B102" s="85">
        <v>306835</v>
      </c>
      <c r="C102" s="45" t="s">
        <v>108</v>
      </c>
      <c r="D102" s="45"/>
      <c r="E102" s="45"/>
      <c r="F102" s="126">
        <v>105.54885731250002</v>
      </c>
    </row>
    <row r="103" spans="1:6" ht="15" x14ac:dyDescent="0.2">
      <c r="A103" s="84">
        <v>1</v>
      </c>
      <c r="B103" s="85">
        <v>329799</v>
      </c>
      <c r="C103" s="45" t="s">
        <v>282</v>
      </c>
      <c r="D103" s="45"/>
      <c r="E103" s="45"/>
      <c r="F103" s="126">
        <v>971.04948727500016</v>
      </c>
    </row>
    <row r="104" spans="1:6" ht="15" x14ac:dyDescent="0.2">
      <c r="A104" s="84">
        <v>1</v>
      </c>
      <c r="B104" s="85">
        <v>329568</v>
      </c>
      <c r="C104" s="45" t="s">
        <v>281</v>
      </c>
      <c r="D104" s="45"/>
      <c r="E104" s="45"/>
      <c r="F104" s="126">
        <v>1266.5862877500001</v>
      </c>
    </row>
    <row r="105" spans="1:6" ht="15" x14ac:dyDescent="0.2">
      <c r="A105" s="84">
        <v>1</v>
      </c>
      <c r="B105" s="83">
        <v>341167</v>
      </c>
      <c r="C105" s="45" t="s">
        <v>280</v>
      </c>
      <c r="D105" s="45"/>
      <c r="E105" s="45"/>
      <c r="F105" s="126">
        <v>11666.667028275002</v>
      </c>
    </row>
    <row r="106" spans="1:6" ht="15" x14ac:dyDescent="0.2">
      <c r="A106" s="84">
        <v>1</v>
      </c>
      <c r="B106" s="85">
        <v>342190</v>
      </c>
      <c r="C106" s="45" t="s">
        <v>253</v>
      </c>
      <c r="D106" s="45"/>
      <c r="E106" s="45"/>
      <c r="F106" s="126">
        <v>17169.280789500001</v>
      </c>
    </row>
    <row r="107" spans="1:6" ht="15" x14ac:dyDescent="0.2">
      <c r="A107" s="46">
        <v>1</v>
      </c>
      <c r="B107" s="46">
        <v>303305</v>
      </c>
      <c r="C107" s="45" t="s">
        <v>104</v>
      </c>
      <c r="D107" s="45"/>
      <c r="E107" s="81"/>
      <c r="F107" s="125">
        <v>2392.4407657499996</v>
      </c>
    </row>
    <row r="108" spans="1:6" ht="15" x14ac:dyDescent="0.2">
      <c r="A108" s="46">
        <v>1</v>
      </c>
      <c r="B108" s="46">
        <v>382924</v>
      </c>
      <c r="C108" s="45" t="s">
        <v>103</v>
      </c>
      <c r="F108" s="125">
        <v>232.20748608750003</v>
      </c>
    </row>
    <row r="109" spans="1:6" ht="15" x14ac:dyDescent="0.2">
      <c r="A109" s="46">
        <v>1</v>
      </c>
      <c r="B109" s="46">
        <v>382921</v>
      </c>
      <c r="C109" s="45" t="s">
        <v>279</v>
      </c>
      <c r="D109" s="45"/>
      <c r="E109" s="81"/>
      <c r="F109" s="125">
        <v>450.34179119999999</v>
      </c>
    </row>
    <row r="110" spans="1:6" ht="15" x14ac:dyDescent="0.2">
      <c r="A110" s="46">
        <v>1</v>
      </c>
      <c r="B110" s="46">
        <v>382922</v>
      </c>
      <c r="C110" s="45" t="s">
        <v>278</v>
      </c>
      <c r="D110" s="45"/>
      <c r="E110" s="81"/>
      <c r="F110" s="125">
        <v>246.28066706250002</v>
      </c>
    </row>
    <row r="111" spans="1:6" ht="15" x14ac:dyDescent="0.2">
      <c r="A111" s="46">
        <v>1</v>
      </c>
      <c r="B111" s="46">
        <v>382923</v>
      </c>
      <c r="C111" s="45" t="s">
        <v>277</v>
      </c>
      <c r="D111" s="45"/>
      <c r="E111" s="45"/>
      <c r="F111" s="125">
        <v>246.28066706250002</v>
      </c>
    </row>
    <row r="112" spans="1:6" ht="15" x14ac:dyDescent="0.2">
      <c r="A112" s="46">
        <v>1</v>
      </c>
      <c r="B112" s="2" t="s">
        <v>276</v>
      </c>
      <c r="C112" s="45" t="s">
        <v>275</v>
      </c>
      <c r="D112" s="45"/>
      <c r="E112" s="45"/>
      <c r="F112" s="125">
        <v>3087.6559059150004</v>
      </c>
    </row>
    <row r="113" spans="1:6" ht="15" x14ac:dyDescent="0.2">
      <c r="A113" s="46">
        <v>1</v>
      </c>
      <c r="B113" s="2" t="s">
        <v>274</v>
      </c>
      <c r="C113" s="45" t="s">
        <v>273</v>
      </c>
      <c r="F113" s="125">
        <v>2752.9252964246248</v>
      </c>
    </row>
    <row r="114" spans="1:6" ht="15" x14ac:dyDescent="0.2">
      <c r="A114" s="46">
        <v>1</v>
      </c>
      <c r="B114" s="2" t="s">
        <v>272</v>
      </c>
      <c r="C114" s="45" t="s">
        <v>271</v>
      </c>
      <c r="D114" s="45"/>
      <c r="E114" s="45"/>
      <c r="F114" s="125">
        <v>3903.9004024649998</v>
      </c>
    </row>
  </sheetData>
  <conditionalFormatting sqref="B65:C65">
    <cfRule type="expression" dxfId="6" priority="1" stopIfTrue="1">
      <formula>$B65=1</formula>
    </cfRule>
  </conditionalFormatting>
  <pageMargins left="0.69" right="0.52" top="0.72" bottom="0.67" header="0.5" footer="0.5"/>
  <pageSetup scale="36" orientation="portrait" horizontalDpi="4294967293" verticalDpi="200" r:id="rId1"/>
  <headerFooter alignWithMargins="0">
    <oddFooter>&amp;CAll prices are FOB-Factory and subject to change. Global reserves the right to make changes at any time without notice. This publication in the exclusive property of Global Companies and may not be reproduced without prior permission</oddFooter>
  </headerFooter>
  <rowBreaks count="1" manualBreakCount="1">
    <brk id="48"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2C872-65F5-4EE5-ADD7-DA1F845731C1}">
  <sheetPr>
    <pageSetUpPr fitToPage="1"/>
  </sheetPr>
  <dimension ref="A1:K105"/>
  <sheetViews>
    <sheetView view="pageBreakPreview" zoomScaleNormal="100" zoomScaleSheetLayoutView="100" workbookViewId="0">
      <selection activeCell="I102" sqref="I102"/>
    </sheetView>
  </sheetViews>
  <sheetFormatPr defaultRowHeight="12.75" x14ac:dyDescent="0.2"/>
  <cols>
    <col min="1" max="1" width="7.42578125" style="2" customWidth="1"/>
    <col min="2" max="2" width="14" style="2" customWidth="1"/>
    <col min="3" max="3" width="38.140625" style="1" customWidth="1"/>
    <col min="4" max="4" width="25.140625" style="1" customWidth="1"/>
    <col min="5" max="5" width="27.5703125" style="1" customWidth="1"/>
    <col min="6" max="6" width="16.85546875" style="1" customWidth="1"/>
    <col min="7" max="7" width="12.28515625" style="1" bestFit="1" customWidth="1"/>
    <col min="8" max="8" width="10.7109375" style="1" bestFit="1" customWidth="1"/>
    <col min="9" max="9" width="12.28515625" style="1" bestFit="1" customWidth="1"/>
    <col min="10" max="16384" width="9.140625" style="1"/>
  </cols>
  <sheetData>
    <row r="1" spans="1:9" ht="54" customHeight="1" x14ac:dyDescent="0.3">
      <c r="D1" s="76" t="s">
        <v>94</v>
      </c>
      <c r="E1" s="78"/>
      <c r="F1" s="75"/>
    </row>
    <row r="2" spans="1:9" ht="54" customHeight="1" x14ac:dyDescent="0.3">
      <c r="D2" s="76"/>
      <c r="E2" s="78"/>
      <c r="F2" s="75"/>
    </row>
    <row r="3" spans="1:9" x14ac:dyDescent="0.2">
      <c r="A3" s="167" t="s">
        <v>323</v>
      </c>
    </row>
    <row r="4" spans="1:9" ht="13.5" thickBot="1" x14ac:dyDescent="0.25">
      <c r="A4" s="74"/>
      <c r="B4" s="74"/>
      <c r="C4" s="73"/>
      <c r="D4" s="73"/>
      <c r="E4" s="73"/>
      <c r="F4" s="73"/>
    </row>
    <row r="5" spans="1:9" ht="13.5" thickTop="1" x14ac:dyDescent="0.2"/>
    <row r="6" spans="1:9" ht="37.5" x14ac:dyDescent="0.5">
      <c r="A6" s="139" t="s">
        <v>335</v>
      </c>
      <c r="B6" s="176"/>
      <c r="C6" s="137"/>
      <c r="D6" s="137"/>
      <c r="E6" s="166" t="s">
        <v>91</v>
      </c>
      <c r="F6" s="46"/>
    </row>
    <row r="7" spans="1:9" ht="20.25" customHeight="1" x14ac:dyDescent="0.2">
      <c r="A7" s="122" t="s">
        <v>321</v>
      </c>
      <c r="E7" s="165">
        <v>45962</v>
      </c>
    </row>
    <row r="9" spans="1:9" ht="20.25" x14ac:dyDescent="0.2">
      <c r="A9" s="121" t="s">
        <v>320</v>
      </c>
      <c r="B9" s="120"/>
      <c r="C9" s="119"/>
      <c r="D9" s="45"/>
      <c r="E9" s="116"/>
      <c r="F9" s="116"/>
    </row>
    <row r="10" spans="1:9" ht="19.5" x14ac:dyDescent="0.2">
      <c r="A10" s="114" t="s">
        <v>319</v>
      </c>
      <c r="B10" s="93"/>
      <c r="C10" s="45"/>
      <c r="D10" s="45"/>
      <c r="E10" s="116"/>
      <c r="F10" s="116"/>
    </row>
    <row r="11" spans="1:9" ht="26.25" x14ac:dyDescent="0.2">
      <c r="A11" s="114" t="s">
        <v>334</v>
      </c>
      <c r="B11" s="93"/>
      <c r="C11" s="45"/>
      <c r="D11" s="45"/>
      <c r="E11" s="115"/>
      <c r="F11" s="149"/>
      <c r="G11" s="53"/>
      <c r="H11" s="175"/>
      <c r="I11" s="175"/>
    </row>
    <row r="12" spans="1:9" ht="15.75" x14ac:dyDescent="0.2">
      <c r="A12" s="114" t="s">
        <v>317</v>
      </c>
      <c r="B12" s="93"/>
      <c r="C12" s="45"/>
      <c r="D12" s="45"/>
      <c r="F12" s="52"/>
    </row>
    <row r="13" spans="1:9" ht="15.75" x14ac:dyDescent="0.2">
      <c r="A13" s="114"/>
      <c r="B13" s="46"/>
      <c r="C13" s="45"/>
      <c r="D13" s="45"/>
      <c r="F13" s="53"/>
    </row>
    <row r="14" spans="1:9" ht="15.75" x14ac:dyDescent="0.2">
      <c r="A14" s="114"/>
      <c r="B14" s="46"/>
      <c r="C14" s="45"/>
      <c r="D14" s="45"/>
    </row>
    <row r="15" spans="1:9" ht="15.75" x14ac:dyDescent="0.2">
      <c r="A15" s="114"/>
      <c r="B15" s="46"/>
      <c r="C15" s="45"/>
      <c r="D15" s="45"/>
      <c r="F15" s="52"/>
    </row>
    <row r="16" spans="1:9" ht="15.75" x14ac:dyDescent="0.2">
      <c r="A16" s="114"/>
      <c r="B16" s="46"/>
      <c r="C16" s="45"/>
      <c r="D16" s="45"/>
    </row>
    <row r="17" spans="1:6" ht="18.75" thickBot="1" x14ac:dyDescent="0.3">
      <c r="A17" s="113" t="s">
        <v>87</v>
      </c>
      <c r="B17" s="112"/>
      <c r="C17" s="112"/>
      <c r="D17" s="112"/>
      <c r="E17" s="112"/>
      <c r="F17" s="112"/>
    </row>
    <row r="18" spans="1:6" ht="15.75" thickTop="1" x14ac:dyDescent="0.25">
      <c r="A18" s="55"/>
      <c r="E18" s="54"/>
      <c r="F18" s="54"/>
    </row>
    <row r="19" spans="1:6" ht="15" x14ac:dyDescent="0.2">
      <c r="A19" s="45" t="s">
        <v>316</v>
      </c>
      <c r="B19" s="46"/>
      <c r="C19" s="45"/>
      <c r="D19" s="45" t="s">
        <v>224</v>
      </c>
    </row>
    <row r="20" spans="1:6" ht="15" x14ac:dyDescent="0.2">
      <c r="A20" s="45" t="s">
        <v>221</v>
      </c>
      <c r="B20" s="46"/>
      <c r="C20" s="45"/>
      <c r="D20" s="45" t="s">
        <v>222</v>
      </c>
    </row>
    <row r="21" spans="1:6" ht="15" x14ac:dyDescent="0.2">
      <c r="A21" s="45" t="s">
        <v>219</v>
      </c>
      <c r="B21" s="46"/>
      <c r="C21" s="45"/>
      <c r="D21" s="45" t="s">
        <v>220</v>
      </c>
    </row>
    <row r="22" spans="1:6" ht="15" x14ac:dyDescent="0.2">
      <c r="A22" s="45" t="s">
        <v>217</v>
      </c>
      <c r="B22" s="46"/>
      <c r="C22" s="45"/>
      <c r="D22" s="45" t="s">
        <v>218</v>
      </c>
    </row>
    <row r="23" spans="1:6" ht="15" x14ac:dyDescent="0.2">
      <c r="A23" s="45" t="s">
        <v>215</v>
      </c>
      <c r="B23" s="46"/>
      <c r="C23" s="45"/>
      <c r="D23" s="45" t="s">
        <v>216</v>
      </c>
    </row>
    <row r="24" spans="1:6" ht="15" x14ac:dyDescent="0.2">
      <c r="A24" s="45" t="s">
        <v>211</v>
      </c>
      <c r="B24" s="46"/>
      <c r="C24" s="45"/>
      <c r="D24" s="45" t="s">
        <v>214</v>
      </c>
    </row>
    <row r="25" spans="1:6" ht="15" x14ac:dyDescent="0.2">
      <c r="A25" s="45" t="s">
        <v>209</v>
      </c>
      <c r="B25" s="46"/>
      <c r="C25" s="45"/>
      <c r="D25" s="45" t="s">
        <v>212</v>
      </c>
    </row>
    <row r="26" spans="1:6" ht="15" x14ac:dyDescent="0.2">
      <c r="A26" s="45" t="s">
        <v>249</v>
      </c>
      <c r="B26" s="46"/>
      <c r="C26" s="45"/>
      <c r="D26" s="45" t="s">
        <v>333</v>
      </c>
    </row>
    <row r="27" spans="1:6" ht="15" x14ac:dyDescent="0.2">
      <c r="A27" s="45" t="s">
        <v>332</v>
      </c>
      <c r="B27" s="46"/>
      <c r="C27" s="45"/>
      <c r="D27" s="45" t="s">
        <v>208</v>
      </c>
    </row>
    <row r="28" spans="1:6" ht="15" x14ac:dyDescent="0.2">
      <c r="A28" s="45" t="s">
        <v>247</v>
      </c>
      <c r="B28" s="46"/>
      <c r="C28" s="45"/>
      <c r="D28" s="45" t="s">
        <v>313</v>
      </c>
    </row>
    <row r="29" spans="1:6" ht="15" x14ac:dyDescent="0.2">
      <c r="A29" s="45" t="s">
        <v>309</v>
      </c>
      <c r="B29" s="46"/>
      <c r="C29" s="45"/>
      <c r="D29" s="45" t="s">
        <v>312</v>
      </c>
    </row>
    <row r="30" spans="1:6" ht="15" x14ac:dyDescent="0.2">
      <c r="A30" s="45" t="s">
        <v>195</v>
      </c>
      <c r="B30" s="46"/>
      <c r="C30" s="45"/>
      <c r="D30" s="45" t="s">
        <v>202</v>
      </c>
      <c r="E30" s="45"/>
      <c r="F30" s="45"/>
    </row>
    <row r="31" spans="1:6" ht="15" x14ac:dyDescent="0.2">
      <c r="A31" s="45" t="s">
        <v>193</v>
      </c>
      <c r="B31" s="46"/>
      <c r="C31" s="45"/>
      <c r="D31" s="45" t="s">
        <v>310</v>
      </c>
    </row>
    <row r="32" spans="1:6" ht="15" x14ac:dyDescent="0.2">
      <c r="A32" s="45" t="s">
        <v>191</v>
      </c>
      <c r="B32" s="46"/>
      <c r="C32" s="45"/>
      <c r="D32" s="45" t="s">
        <v>198</v>
      </c>
    </row>
    <row r="33" spans="1:6" ht="15" x14ac:dyDescent="0.2">
      <c r="A33" s="45" t="s">
        <v>197</v>
      </c>
      <c r="B33" s="46"/>
      <c r="C33" s="45"/>
      <c r="D33" s="45" t="s">
        <v>196</v>
      </c>
    </row>
    <row r="34" spans="1:6" ht="15" x14ac:dyDescent="0.2">
      <c r="A34" s="45" t="s">
        <v>189</v>
      </c>
      <c r="B34" s="46"/>
      <c r="C34" s="45"/>
      <c r="D34" s="45" t="s">
        <v>194</v>
      </c>
    </row>
    <row r="35" spans="1:6" ht="15" x14ac:dyDescent="0.2">
      <c r="A35" s="45" t="s">
        <v>183</v>
      </c>
      <c r="B35" s="46"/>
      <c r="C35" s="45"/>
      <c r="D35" s="45" t="s">
        <v>192</v>
      </c>
    </row>
    <row r="36" spans="1:6" ht="15" x14ac:dyDescent="0.2">
      <c r="A36" s="45" t="s">
        <v>306</v>
      </c>
      <c r="B36" s="46"/>
      <c r="C36" s="45"/>
      <c r="D36" s="45" t="s">
        <v>213</v>
      </c>
    </row>
    <row r="37" spans="1:6" ht="15" x14ac:dyDescent="0.2">
      <c r="A37" s="45" t="s">
        <v>304</v>
      </c>
      <c r="B37" s="46"/>
      <c r="C37" s="45"/>
      <c r="D37" s="45" t="s">
        <v>187</v>
      </c>
    </row>
    <row r="38" spans="1:6" ht="15" x14ac:dyDescent="0.2">
      <c r="A38" s="45" t="s">
        <v>303</v>
      </c>
      <c r="B38" s="46"/>
      <c r="C38" s="45"/>
      <c r="D38" s="45" t="s">
        <v>190</v>
      </c>
    </row>
    <row r="39" spans="1:6" ht="15" x14ac:dyDescent="0.2">
      <c r="A39" s="45" t="s">
        <v>302</v>
      </c>
      <c r="B39" s="46"/>
      <c r="C39" s="45"/>
      <c r="D39" s="45" t="s">
        <v>188</v>
      </c>
    </row>
    <row r="40" spans="1:6" ht="15" x14ac:dyDescent="0.2">
      <c r="A40" s="45" t="s">
        <v>171</v>
      </c>
      <c r="B40" s="46"/>
      <c r="C40" s="45"/>
      <c r="D40" s="45" t="s">
        <v>186</v>
      </c>
    </row>
    <row r="41" spans="1:6" ht="15" x14ac:dyDescent="0.2">
      <c r="A41" s="45" t="s">
        <v>173</v>
      </c>
      <c r="B41" s="46"/>
      <c r="C41" s="45"/>
      <c r="D41" s="45" t="s">
        <v>305</v>
      </c>
    </row>
    <row r="42" spans="1:6" ht="15" x14ac:dyDescent="0.2">
      <c r="A42" s="94" t="s">
        <v>246</v>
      </c>
      <c r="B42" s="46"/>
      <c r="C42" s="45"/>
      <c r="D42" s="45" t="s">
        <v>182</v>
      </c>
    </row>
    <row r="43" spans="1:6" ht="15" x14ac:dyDescent="0.2">
      <c r="A43" s="45" t="s">
        <v>149</v>
      </c>
      <c r="B43" s="46"/>
      <c r="C43" s="45"/>
      <c r="D43" s="45" t="s">
        <v>180</v>
      </c>
      <c r="E43" s="45"/>
      <c r="F43" s="45"/>
    </row>
    <row r="44" spans="1:6" ht="15" x14ac:dyDescent="0.2">
      <c r="A44" s="45" t="s">
        <v>331</v>
      </c>
      <c r="B44" s="1"/>
      <c r="C44" s="45"/>
      <c r="D44" s="45" t="s">
        <v>179</v>
      </c>
      <c r="E44" s="45"/>
      <c r="F44" s="45"/>
    </row>
    <row r="45" spans="1:6" ht="15" x14ac:dyDescent="0.2">
      <c r="A45" s="45" t="s">
        <v>178</v>
      </c>
      <c r="B45" s="46"/>
      <c r="C45" s="45"/>
      <c r="D45" s="45" t="s">
        <v>301</v>
      </c>
      <c r="E45" s="45"/>
      <c r="F45" s="45"/>
    </row>
    <row r="46" spans="1:6" ht="15" x14ac:dyDescent="0.2">
      <c r="A46" s="135" t="s">
        <v>245</v>
      </c>
      <c r="B46" s="136"/>
      <c r="C46" s="135"/>
      <c r="D46" s="45" t="s">
        <v>170</v>
      </c>
      <c r="E46" s="45"/>
      <c r="F46" s="45"/>
    </row>
    <row r="47" spans="1:6" ht="15" x14ac:dyDescent="0.2">
      <c r="A47" s="135" t="s">
        <v>330</v>
      </c>
      <c r="B47" s="136"/>
      <c r="C47" s="135"/>
      <c r="D47" s="45" t="s">
        <v>168</v>
      </c>
      <c r="E47" s="45"/>
      <c r="F47" s="45"/>
    </row>
    <row r="48" spans="1:6" ht="15" x14ac:dyDescent="0.2">
      <c r="B48" s="46"/>
      <c r="C48" s="45"/>
      <c r="E48" s="45"/>
      <c r="F48" s="45"/>
    </row>
    <row r="49" spans="1:7" ht="15.75" thickBot="1" x14ac:dyDescent="0.25">
      <c r="B49" s="46"/>
      <c r="C49" s="45"/>
      <c r="E49" s="45"/>
      <c r="F49" s="45"/>
    </row>
    <row r="50" spans="1:7" ht="15.75" thickTop="1" x14ac:dyDescent="0.2">
      <c r="A50" s="164"/>
      <c r="B50" s="164"/>
      <c r="C50" s="162"/>
      <c r="D50" s="162"/>
      <c r="E50" s="162"/>
      <c r="F50" s="162"/>
    </row>
    <row r="51" spans="1:7" ht="15" x14ac:dyDescent="0.2">
      <c r="A51" s="46"/>
      <c r="B51" s="46"/>
      <c r="C51" s="45"/>
      <c r="D51" s="45"/>
      <c r="E51" s="45"/>
      <c r="F51" s="45"/>
    </row>
    <row r="52" spans="1:7" ht="16.5" thickBot="1" x14ac:dyDescent="0.25">
      <c r="A52" s="161" t="s">
        <v>37</v>
      </c>
      <c r="B52" s="161" t="s">
        <v>36</v>
      </c>
      <c r="C52" s="160"/>
      <c r="D52" s="160"/>
      <c r="E52" s="159" t="s">
        <v>34</v>
      </c>
      <c r="F52" s="158" t="s">
        <v>33</v>
      </c>
    </row>
    <row r="53" spans="1:7" ht="27" customHeight="1" x14ac:dyDescent="0.25">
      <c r="F53" s="174">
        <v>835829.82000000007</v>
      </c>
      <c r="G53" s="157"/>
    </row>
    <row r="54" spans="1:7" ht="18.75" thickBot="1" x14ac:dyDescent="0.25">
      <c r="A54" s="104" t="s">
        <v>243</v>
      </c>
      <c r="B54" s="103"/>
      <c r="C54" s="102"/>
      <c r="D54" s="102"/>
      <c r="E54" s="102"/>
      <c r="F54" s="173"/>
    </row>
    <row r="55" spans="1:7" ht="15.75" thickTop="1" x14ac:dyDescent="0.2">
      <c r="A55" s="46">
        <v>1</v>
      </c>
      <c r="B55" s="46">
        <v>339145</v>
      </c>
      <c r="C55" s="45" t="s">
        <v>166</v>
      </c>
      <c r="D55" s="45"/>
      <c r="E55" s="81"/>
      <c r="F55" s="172">
        <v>1416.3662267999998</v>
      </c>
    </row>
    <row r="56" spans="1:7" ht="15" x14ac:dyDescent="0.2">
      <c r="A56" s="46">
        <v>1</v>
      </c>
      <c r="B56" s="46">
        <v>339146</v>
      </c>
      <c r="C56" s="45" t="s">
        <v>165</v>
      </c>
      <c r="D56" s="45"/>
      <c r="E56" s="81"/>
      <c r="F56" s="168">
        <v>2050.9093079999998</v>
      </c>
    </row>
    <row r="57" spans="1:7" ht="15.75" x14ac:dyDescent="0.25">
      <c r="A57" s="46">
        <v>1</v>
      </c>
      <c r="B57" s="96">
        <v>341392</v>
      </c>
      <c r="C57" s="142" t="s">
        <v>262</v>
      </c>
      <c r="D57" s="45"/>
      <c r="E57" s="81"/>
      <c r="F57" s="168">
        <v>5435.5978907999997</v>
      </c>
    </row>
    <row r="58" spans="1:7" ht="15.75" customHeight="1" x14ac:dyDescent="0.25">
      <c r="A58" s="46">
        <v>1</v>
      </c>
      <c r="B58" s="96">
        <v>340218</v>
      </c>
      <c r="C58" s="142" t="s">
        <v>261</v>
      </c>
      <c r="D58" s="45"/>
      <c r="E58" s="81"/>
      <c r="F58" s="168">
        <v>2717.1107207999999</v>
      </c>
    </row>
    <row r="59" spans="1:7" ht="15.75" customHeight="1" x14ac:dyDescent="0.25">
      <c r="A59" s="46">
        <v>1</v>
      </c>
      <c r="B59" s="96">
        <v>340221</v>
      </c>
      <c r="C59" s="142" t="s">
        <v>260</v>
      </c>
      <c r="D59" s="45"/>
      <c r="E59" s="81"/>
      <c r="F59" s="168">
        <v>2717.1107207999999</v>
      </c>
    </row>
    <row r="60" spans="1:7" ht="15.75" customHeight="1" x14ac:dyDescent="0.2">
      <c r="A60" s="46">
        <v>1</v>
      </c>
      <c r="B60" s="46">
        <v>310154</v>
      </c>
      <c r="C60" s="45" t="s">
        <v>161</v>
      </c>
      <c r="D60" s="45"/>
      <c r="E60" s="81"/>
      <c r="F60" s="168">
        <v>5781.0866399999995</v>
      </c>
    </row>
    <row r="61" spans="1:7" ht="15.75" customHeight="1" x14ac:dyDescent="0.2">
      <c r="A61" s="46">
        <v>1</v>
      </c>
      <c r="B61" s="46">
        <v>337772</v>
      </c>
      <c r="C61" s="45" t="s">
        <v>157</v>
      </c>
      <c r="D61" s="45"/>
      <c r="E61" s="81"/>
      <c r="F61" s="168">
        <v>1761.8549759999999</v>
      </c>
    </row>
    <row r="62" spans="1:7" ht="15.75" customHeight="1" x14ac:dyDescent="0.2">
      <c r="A62" s="46">
        <v>1</v>
      </c>
      <c r="B62" s="46">
        <v>342778</v>
      </c>
      <c r="C62" s="6" t="s">
        <v>156</v>
      </c>
      <c r="D62" s="45"/>
      <c r="E62" s="81"/>
      <c r="F62" s="168">
        <v>3124.5396840000003</v>
      </c>
    </row>
    <row r="63" spans="1:7" ht="15.75" customHeight="1" x14ac:dyDescent="0.2">
      <c r="A63" s="46">
        <v>1</v>
      </c>
      <c r="B63" s="46" t="s">
        <v>160</v>
      </c>
      <c r="C63" s="45" t="s">
        <v>299</v>
      </c>
      <c r="D63" s="45"/>
      <c r="E63" s="81"/>
      <c r="F63" s="168">
        <v>12663.332639999999</v>
      </c>
    </row>
    <row r="64" spans="1:7" ht="15.75" customHeight="1" x14ac:dyDescent="0.25">
      <c r="A64" s="95">
        <v>1</v>
      </c>
      <c r="B64" s="46">
        <v>340698</v>
      </c>
      <c r="C64" s="94" t="s">
        <v>298</v>
      </c>
      <c r="D64" s="93"/>
      <c r="E64" s="92"/>
      <c r="F64" s="169">
        <v>440.46374399999996</v>
      </c>
    </row>
    <row r="65" spans="1:11" ht="15.75" customHeight="1" x14ac:dyDescent="0.25">
      <c r="A65" s="95">
        <v>1</v>
      </c>
      <c r="B65" s="46">
        <v>329557</v>
      </c>
      <c r="C65" s="94" t="s">
        <v>153</v>
      </c>
      <c r="D65" s="93"/>
      <c r="E65" s="92"/>
      <c r="F65" s="169">
        <v>1059.8658840000001</v>
      </c>
    </row>
    <row r="66" spans="1:11" ht="15.75" customHeight="1" x14ac:dyDescent="0.2">
      <c r="A66" s="84">
        <v>1</v>
      </c>
      <c r="B66" s="88" t="s">
        <v>152</v>
      </c>
      <c r="C66" s="45" t="s">
        <v>151</v>
      </c>
      <c r="D66" s="45"/>
      <c r="E66" s="45"/>
      <c r="F66" s="169">
        <v>1651.7390400000002</v>
      </c>
      <c r="G66" s="46"/>
      <c r="H66" s="45"/>
      <c r="I66" s="45"/>
      <c r="J66" s="81"/>
      <c r="K66" s="81"/>
    </row>
    <row r="67" spans="1:11" ht="15.75" customHeight="1" x14ac:dyDescent="0.2">
      <c r="A67" s="84">
        <v>1</v>
      </c>
      <c r="B67" s="83">
        <v>326252</v>
      </c>
      <c r="C67" s="94" t="s">
        <v>150</v>
      </c>
      <c r="E67" s="45"/>
      <c r="F67" s="169">
        <v>1211.275296</v>
      </c>
      <c r="G67" s="46"/>
      <c r="H67" s="45"/>
      <c r="I67" s="45"/>
      <c r="J67" s="81"/>
      <c r="K67" s="81"/>
    </row>
    <row r="68" spans="1:11" ht="15.75" customHeight="1" x14ac:dyDescent="0.2">
      <c r="A68" s="95">
        <v>1</v>
      </c>
      <c r="B68" s="46">
        <v>316586</v>
      </c>
      <c r="C68" s="94" t="s">
        <v>297</v>
      </c>
      <c r="D68" s="93"/>
      <c r="E68" s="92"/>
      <c r="F68" s="169">
        <v>825.86952000000008</v>
      </c>
      <c r="G68" s="46"/>
      <c r="H68" s="45"/>
      <c r="I68" s="45"/>
      <c r="J68" s="81"/>
      <c r="K68" s="81"/>
    </row>
    <row r="69" spans="1:11" ht="15.75" customHeight="1" x14ac:dyDescent="0.2">
      <c r="A69" s="95">
        <v>1</v>
      </c>
      <c r="B69" s="46">
        <v>326566</v>
      </c>
      <c r="C69" s="94" t="s">
        <v>146</v>
      </c>
      <c r="D69" s="93"/>
      <c r="E69" s="92"/>
      <c r="F69" s="169">
        <v>963.51443999999992</v>
      </c>
    </row>
    <row r="70" spans="1:11" ht="15.75" customHeight="1" x14ac:dyDescent="0.2">
      <c r="A70" s="98">
        <v>1</v>
      </c>
      <c r="B70" s="89" t="s">
        <v>145</v>
      </c>
      <c r="C70" s="45" t="s">
        <v>329</v>
      </c>
      <c r="F70" s="168">
        <v>1101.1593600000001</v>
      </c>
    </row>
    <row r="71" spans="1:11" ht="15.75" customHeight="1" x14ac:dyDescent="0.2">
      <c r="A71" s="98">
        <v>1</v>
      </c>
      <c r="B71" s="46">
        <v>338674</v>
      </c>
      <c r="C71" s="45" t="s">
        <v>142</v>
      </c>
      <c r="F71" s="168">
        <v>2739.1339080000002</v>
      </c>
    </row>
    <row r="72" spans="1:11" ht="15.75" customHeight="1" x14ac:dyDescent="0.2">
      <c r="A72" s="46">
        <v>1</v>
      </c>
      <c r="B72" s="46" t="s">
        <v>3</v>
      </c>
      <c r="C72" s="94" t="s">
        <v>141</v>
      </c>
      <c r="F72" s="169">
        <v>1362.684708</v>
      </c>
    </row>
    <row r="73" spans="1:11" ht="31.5" customHeight="1" x14ac:dyDescent="0.2">
      <c r="A73" s="85">
        <v>1</v>
      </c>
      <c r="B73" s="85">
        <v>349908</v>
      </c>
      <c r="C73" s="100" t="s">
        <v>328</v>
      </c>
      <c r="D73" s="6"/>
      <c r="E73" s="20"/>
      <c r="F73" s="171">
        <v>7983.4053599999997</v>
      </c>
    </row>
    <row r="74" spans="1:11" ht="15.75" customHeight="1" x14ac:dyDescent="0.25">
      <c r="A74" s="46">
        <v>1</v>
      </c>
      <c r="B74" s="46">
        <v>325256</v>
      </c>
      <c r="C74" s="45" t="s">
        <v>294</v>
      </c>
      <c r="D74" s="45"/>
      <c r="E74" s="81"/>
      <c r="F74" s="168">
        <v>1046.1013919999998</v>
      </c>
    </row>
    <row r="75" spans="1:11" ht="15" x14ac:dyDescent="0.2">
      <c r="A75" s="46">
        <v>1</v>
      </c>
      <c r="B75" s="46">
        <v>331045</v>
      </c>
      <c r="C75" s="45" t="s">
        <v>293</v>
      </c>
      <c r="D75" s="45"/>
      <c r="E75" s="81"/>
      <c r="F75" s="168">
        <v>206.46738000000002</v>
      </c>
    </row>
    <row r="76" spans="1:11" ht="15.75" x14ac:dyDescent="0.25">
      <c r="A76" s="46">
        <v>1</v>
      </c>
      <c r="B76" s="46">
        <v>318806</v>
      </c>
      <c r="C76" s="45" t="s">
        <v>136</v>
      </c>
      <c r="D76" s="45"/>
      <c r="E76" s="81"/>
      <c r="F76" s="168">
        <v>1541.623104</v>
      </c>
    </row>
    <row r="77" spans="1:11" ht="15.75" x14ac:dyDescent="0.25">
      <c r="A77" s="46">
        <v>1</v>
      </c>
      <c r="B77" s="46">
        <v>324981</v>
      </c>
      <c r="C77" s="45" t="s">
        <v>292</v>
      </c>
      <c r="D77" s="45"/>
      <c r="E77" s="81"/>
      <c r="F77" s="168">
        <v>2092.2027839999996</v>
      </c>
    </row>
    <row r="78" spans="1:11" ht="15" x14ac:dyDescent="0.2">
      <c r="A78" s="46">
        <v>1</v>
      </c>
      <c r="B78" s="46">
        <v>331150</v>
      </c>
      <c r="C78" s="45" t="s">
        <v>5</v>
      </c>
      <c r="D78" s="45"/>
      <c r="E78" s="81"/>
      <c r="F78" s="168">
        <v>2202.3187200000002</v>
      </c>
    </row>
    <row r="79" spans="1:11" ht="15" x14ac:dyDescent="0.2">
      <c r="A79" s="46">
        <v>1</v>
      </c>
      <c r="B79" s="46">
        <v>339140</v>
      </c>
      <c r="C79" s="45" t="s">
        <v>134</v>
      </c>
      <c r="D79" s="45"/>
      <c r="E79" s="81"/>
      <c r="F79" s="168">
        <v>660.69561599999986</v>
      </c>
    </row>
    <row r="80" spans="1:11" ht="15" x14ac:dyDescent="0.2">
      <c r="A80" s="98">
        <v>1</v>
      </c>
      <c r="B80" s="89" t="s">
        <v>132</v>
      </c>
      <c r="C80" s="45" t="s">
        <v>291</v>
      </c>
      <c r="E80" s="97"/>
      <c r="F80" s="168">
        <v>853.398504</v>
      </c>
    </row>
    <row r="81" spans="1:6" ht="15.75" x14ac:dyDescent="0.25">
      <c r="A81" s="46">
        <v>1</v>
      </c>
      <c r="B81" s="46">
        <v>339017</v>
      </c>
      <c r="C81" s="45" t="s">
        <v>130</v>
      </c>
      <c r="D81" s="45"/>
      <c r="E81" s="81"/>
      <c r="F81" s="168">
        <v>330.34780799999993</v>
      </c>
    </row>
    <row r="82" spans="1:6" ht="15" x14ac:dyDescent="0.2">
      <c r="A82" s="46">
        <v>1</v>
      </c>
      <c r="B82" s="46">
        <v>336483</v>
      </c>
      <c r="C82" s="45" t="s">
        <v>129</v>
      </c>
      <c r="D82" s="45"/>
      <c r="E82" s="81"/>
      <c r="F82" s="168">
        <v>1362.684708</v>
      </c>
    </row>
    <row r="83" spans="1:6" ht="15" x14ac:dyDescent="0.2">
      <c r="A83" s="46">
        <v>1</v>
      </c>
      <c r="B83" s="46" t="s">
        <v>289</v>
      </c>
      <c r="C83" s="45" t="s">
        <v>128</v>
      </c>
      <c r="D83" s="45"/>
      <c r="E83" s="81"/>
      <c r="F83" s="168">
        <v>853.398504</v>
      </c>
    </row>
    <row r="84" spans="1:6" ht="15" x14ac:dyDescent="0.2">
      <c r="A84" s="46">
        <v>1</v>
      </c>
      <c r="B84" s="46">
        <v>310061</v>
      </c>
      <c r="C84" s="45" t="s">
        <v>127</v>
      </c>
      <c r="D84" s="45"/>
      <c r="E84" s="81"/>
      <c r="F84" s="168">
        <v>853.398504</v>
      </c>
    </row>
    <row r="85" spans="1:6" ht="15" x14ac:dyDescent="0.2">
      <c r="A85" s="46">
        <v>1</v>
      </c>
      <c r="B85" s="46">
        <v>327704</v>
      </c>
      <c r="C85" s="45" t="s">
        <v>288</v>
      </c>
      <c r="D85" s="45"/>
      <c r="E85" s="81"/>
      <c r="F85" s="168">
        <v>357.87679200000002</v>
      </c>
    </row>
    <row r="86" spans="1:6" ht="15" x14ac:dyDescent="0.2">
      <c r="A86" s="46">
        <v>1</v>
      </c>
      <c r="B86" s="46">
        <v>324816</v>
      </c>
      <c r="C86" s="45" t="s">
        <v>125</v>
      </c>
      <c r="D86" s="45"/>
      <c r="E86" s="81"/>
      <c r="F86" s="168">
        <v>302.81882400000001</v>
      </c>
    </row>
    <row r="87" spans="1:6" ht="15.75" x14ac:dyDescent="0.25">
      <c r="A87" s="46">
        <v>1</v>
      </c>
      <c r="B87" s="46">
        <v>332873</v>
      </c>
      <c r="C87" s="45" t="s">
        <v>287</v>
      </c>
      <c r="D87" s="45"/>
      <c r="E87" s="81"/>
      <c r="F87" s="168">
        <v>309.70106999999996</v>
      </c>
    </row>
    <row r="88" spans="1:6" ht="15" x14ac:dyDescent="0.2">
      <c r="A88" s="46">
        <v>1</v>
      </c>
      <c r="B88" s="46" t="s">
        <v>123</v>
      </c>
      <c r="C88" s="45" t="s">
        <v>122</v>
      </c>
      <c r="F88" s="168">
        <v>206.46738000000002</v>
      </c>
    </row>
    <row r="89" spans="1:6" ht="15" x14ac:dyDescent="0.2">
      <c r="A89" s="46">
        <v>1</v>
      </c>
      <c r="B89" s="46">
        <v>302220</v>
      </c>
      <c r="C89" s="45" t="s">
        <v>121</v>
      </c>
      <c r="D89" s="45"/>
      <c r="E89" s="81"/>
      <c r="F89" s="168">
        <v>247.76085599999999</v>
      </c>
    </row>
    <row r="90" spans="1:6" ht="15" x14ac:dyDescent="0.2">
      <c r="A90" s="46">
        <v>1</v>
      </c>
      <c r="B90" s="46" t="s">
        <v>3</v>
      </c>
      <c r="C90" s="45" t="s">
        <v>237</v>
      </c>
      <c r="D90" s="45"/>
      <c r="E90" s="45"/>
      <c r="F90" s="170" t="s">
        <v>327</v>
      </c>
    </row>
    <row r="91" spans="1:6" ht="15" x14ac:dyDescent="0.2">
      <c r="A91" s="46">
        <v>1</v>
      </c>
      <c r="B91" s="46" t="s">
        <v>3</v>
      </c>
      <c r="C91" s="45" t="s">
        <v>236</v>
      </c>
      <c r="D91" s="45"/>
      <c r="E91" s="45"/>
      <c r="F91" s="170" t="s">
        <v>327</v>
      </c>
    </row>
    <row r="92" spans="1:6" ht="15" x14ac:dyDescent="0.2">
      <c r="A92" s="95">
        <v>1</v>
      </c>
      <c r="B92" s="46">
        <v>322079</v>
      </c>
      <c r="C92" s="94" t="s">
        <v>119</v>
      </c>
      <c r="D92" s="93"/>
      <c r="E92" s="92"/>
      <c r="F92" s="169">
        <v>571.22641799999997</v>
      </c>
    </row>
    <row r="93" spans="1:6" ht="15" x14ac:dyDescent="0.2">
      <c r="A93" s="46">
        <v>1</v>
      </c>
      <c r="B93" s="46">
        <v>325808</v>
      </c>
      <c r="C93" s="45" t="s">
        <v>326</v>
      </c>
      <c r="F93" s="168">
        <v>8946.9197999999997</v>
      </c>
    </row>
    <row r="94" spans="1:6" ht="15" x14ac:dyDescent="0.2">
      <c r="A94" s="46">
        <v>1</v>
      </c>
      <c r="B94" s="46">
        <v>329822</v>
      </c>
      <c r="C94" s="45" t="s">
        <v>116</v>
      </c>
      <c r="F94" s="168">
        <v>2202.3187200000002</v>
      </c>
    </row>
    <row r="95" spans="1:6" ht="15.75" x14ac:dyDescent="0.25">
      <c r="A95" s="46">
        <v>1</v>
      </c>
      <c r="B95" s="46">
        <v>322500</v>
      </c>
      <c r="C95" s="45" t="s">
        <v>284</v>
      </c>
      <c r="D95" s="45"/>
      <c r="E95" s="81"/>
      <c r="F95" s="168">
        <v>2202.3187200000002</v>
      </c>
    </row>
    <row r="96" spans="1:6" ht="15" x14ac:dyDescent="0.2">
      <c r="A96" s="46">
        <v>1</v>
      </c>
      <c r="B96" s="46">
        <v>327654</v>
      </c>
      <c r="C96" s="45" t="s">
        <v>114</v>
      </c>
      <c r="D96" s="45"/>
      <c r="E96" s="81"/>
      <c r="F96" s="168">
        <v>605.63764800000001</v>
      </c>
    </row>
    <row r="97" spans="1:6" ht="15.75" x14ac:dyDescent="0.25">
      <c r="A97" s="46">
        <v>1</v>
      </c>
      <c r="B97" s="89" t="s">
        <v>113</v>
      </c>
      <c r="C97" s="45" t="s">
        <v>112</v>
      </c>
      <c r="D97" s="45"/>
      <c r="E97" s="81"/>
      <c r="F97" s="168">
        <v>282.17208599999992</v>
      </c>
    </row>
    <row r="98" spans="1:6" ht="15.75" x14ac:dyDescent="0.25">
      <c r="A98" s="46">
        <v>1</v>
      </c>
      <c r="B98" s="46">
        <v>247838</v>
      </c>
      <c r="C98" s="45" t="s">
        <v>283</v>
      </c>
      <c r="D98" s="93"/>
      <c r="E98" s="92"/>
      <c r="F98" s="168">
        <v>5492.0323079999989</v>
      </c>
    </row>
    <row r="99" spans="1:6" ht="15" x14ac:dyDescent="0.2">
      <c r="A99" s="46">
        <v>1</v>
      </c>
      <c r="B99" s="46">
        <v>337808</v>
      </c>
      <c r="C99" s="45" t="s">
        <v>110</v>
      </c>
      <c r="D99" s="45"/>
      <c r="E99" s="81"/>
      <c r="F99" s="168">
        <v>1362.684708</v>
      </c>
    </row>
    <row r="100" spans="1:6" ht="15" x14ac:dyDescent="0.2">
      <c r="A100" s="84">
        <v>1</v>
      </c>
      <c r="B100" s="88" t="s">
        <v>233</v>
      </c>
      <c r="C100" s="45" t="s">
        <v>109</v>
      </c>
      <c r="D100" s="45"/>
      <c r="E100" s="45"/>
      <c r="F100" s="169">
        <v>523.0506959999999</v>
      </c>
    </row>
    <row r="101" spans="1:6" ht="15" x14ac:dyDescent="0.2">
      <c r="A101" s="84">
        <v>1</v>
      </c>
      <c r="B101" s="88" t="s">
        <v>232</v>
      </c>
      <c r="C101" s="45" t="s">
        <v>108</v>
      </c>
      <c r="D101" s="45"/>
      <c r="E101" s="45"/>
      <c r="F101" s="169">
        <v>103.23369000000001</v>
      </c>
    </row>
    <row r="102" spans="1:6" ht="15" x14ac:dyDescent="0.2">
      <c r="A102" s="84">
        <v>1</v>
      </c>
      <c r="B102" s="85">
        <v>329799</v>
      </c>
      <c r="C102" s="45" t="s">
        <v>325</v>
      </c>
      <c r="D102" s="45"/>
      <c r="E102" s="45"/>
      <c r="F102" s="169">
        <v>949.74994800000013</v>
      </c>
    </row>
    <row r="103" spans="1:6" ht="15" x14ac:dyDescent="0.2">
      <c r="A103" s="84">
        <v>1</v>
      </c>
      <c r="B103" s="85">
        <v>329568</v>
      </c>
      <c r="C103" s="45" t="s">
        <v>324</v>
      </c>
      <c r="D103" s="45"/>
      <c r="E103" s="45"/>
      <c r="F103" s="169">
        <v>1238.8042799999998</v>
      </c>
    </row>
    <row r="104" spans="1:6" ht="15" x14ac:dyDescent="0.2">
      <c r="A104" s="84">
        <v>1</v>
      </c>
      <c r="B104" s="85">
        <v>342190</v>
      </c>
      <c r="C104" s="45" t="s">
        <v>253</v>
      </c>
      <c r="D104" s="45"/>
      <c r="E104" s="45"/>
      <c r="F104" s="169">
        <v>16792.680240000002</v>
      </c>
    </row>
    <row r="105" spans="1:6" ht="15" x14ac:dyDescent="0.2">
      <c r="A105" s="46">
        <v>1</v>
      </c>
      <c r="B105" s="46">
        <v>303305</v>
      </c>
      <c r="C105" s="45" t="s">
        <v>104</v>
      </c>
      <c r="D105" s="45"/>
      <c r="E105" s="81"/>
      <c r="F105" s="168">
        <v>2339.9636399999999</v>
      </c>
    </row>
  </sheetData>
  <conditionalFormatting sqref="B67:C67">
    <cfRule type="expression" dxfId="5" priority="1" stopIfTrue="1">
      <formula>$B67=1</formula>
    </cfRule>
  </conditionalFormatting>
  <pageMargins left="0.69" right="0.52" top="0.72" bottom="0.67" header="0.5" footer="0.5"/>
  <pageSetup scale="72" fitToHeight="2" orientation="portrait" horizontalDpi="4294967293" verticalDpi="200" r:id="rId1"/>
  <headerFooter alignWithMargins="0">
    <oddFooter>&amp;CAll prices are FOB-Factory and subject to change. Global reserves the right to make changes at any time without notice. This publication in the exclusive property of Global Companies and may not be reproduced without prior permission</oddFooter>
  </headerFooter>
  <rowBreaks count="1" manualBreakCount="1">
    <brk id="50" max="16383"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7DD55-9056-4A85-9AF0-924189CF58D4}">
  <sheetPr>
    <pageSetUpPr fitToPage="1"/>
  </sheetPr>
  <dimension ref="A1:K116"/>
  <sheetViews>
    <sheetView view="pageBreakPreview" zoomScaleNormal="100" zoomScaleSheetLayoutView="100" workbookViewId="0">
      <selection activeCell="E3" sqref="E3"/>
    </sheetView>
  </sheetViews>
  <sheetFormatPr defaultRowHeight="12.75" x14ac:dyDescent="0.2"/>
  <cols>
    <col min="1" max="1" width="7.42578125" style="2" customWidth="1"/>
    <col min="2" max="2" width="14" style="2" customWidth="1"/>
    <col min="3" max="3" width="35.140625" style="1" customWidth="1"/>
    <col min="4" max="4" width="25.140625" style="1" customWidth="1"/>
    <col min="5" max="5" width="27.5703125" style="1" customWidth="1"/>
    <col min="6" max="6" width="16.85546875" style="1" customWidth="1"/>
    <col min="7" max="7" width="12.28515625" style="1" bestFit="1" customWidth="1"/>
    <col min="8" max="9" width="11.7109375" style="1" bestFit="1" customWidth="1"/>
    <col min="10" max="16384" width="9.140625" style="1"/>
  </cols>
  <sheetData>
    <row r="1" spans="1:9" ht="54" customHeight="1" x14ac:dyDescent="0.3">
      <c r="D1" s="76" t="s">
        <v>94</v>
      </c>
      <c r="E1" s="78"/>
      <c r="F1" s="75"/>
    </row>
    <row r="2" spans="1:9" ht="54" customHeight="1" x14ac:dyDescent="0.3">
      <c r="D2" s="76"/>
      <c r="E2" s="78"/>
      <c r="F2" s="75"/>
    </row>
    <row r="3" spans="1:9" x14ac:dyDescent="0.2">
      <c r="A3" s="167" t="s">
        <v>323</v>
      </c>
    </row>
    <row r="4" spans="1:9" ht="13.5" thickBot="1" x14ac:dyDescent="0.25">
      <c r="A4" s="74"/>
      <c r="B4" s="74"/>
      <c r="C4" s="73"/>
      <c r="D4" s="73"/>
      <c r="E4" s="73"/>
      <c r="F4" s="73"/>
    </row>
    <row r="5" spans="1:9" ht="13.5" thickTop="1" x14ac:dyDescent="0.2"/>
    <row r="6" spans="1:9" ht="37.5" x14ac:dyDescent="0.5">
      <c r="A6" s="182" t="s">
        <v>349</v>
      </c>
      <c r="B6" s="152"/>
      <c r="C6" s="151"/>
      <c r="D6" s="151"/>
      <c r="E6" s="166" t="s">
        <v>91</v>
      </c>
      <c r="F6" s="46"/>
    </row>
    <row r="7" spans="1:9" ht="20.25" customHeight="1" x14ac:dyDescent="0.2">
      <c r="A7" s="122" t="s">
        <v>321</v>
      </c>
      <c r="E7" s="165">
        <v>45962</v>
      </c>
    </row>
    <row r="9" spans="1:9" ht="20.25" x14ac:dyDescent="0.2">
      <c r="A9" s="121" t="s">
        <v>320</v>
      </c>
      <c r="B9" s="120"/>
      <c r="C9" s="119"/>
      <c r="D9" s="45"/>
      <c r="E9" s="116"/>
      <c r="F9" s="116"/>
    </row>
    <row r="10" spans="1:9" ht="19.5" x14ac:dyDescent="0.2">
      <c r="A10" s="114" t="s">
        <v>319</v>
      </c>
      <c r="B10" s="93"/>
      <c r="C10" s="45"/>
      <c r="D10" s="45"/>
      <c r="E10" s="116"/>
      <c r="F10" s="116"/>
    </row>
    <row r="11" spans="1:9" ht="26.25" x14ac:dyDescent="0.2">
      <c r="A11" s="114" t="s">
        <v>348</v>
      </c>
      <c r="B11" s="93"/>
      <c r="C11" s="45"/>
      <c r="D11" s="45"/>
      <c r="E11" s="115"/>
      <c r="F11" s="149"/>
      <c r="G11" s="53"/>
      <c r="H11" s="53"/>
      <c r="I11" s="53"/>
    </row>
    <row r="12" spans="1:9" ht="22.5" customHeight="1" x14ac:dyDescent="0.2">
      <c r="A12" s="114" t="s">
        <v>268</v>
      </c>
      <c r="B12" s="93"/>
      <c r="C12" s="45"/>
      <c r="D12" s="45"/>
      <c r="F12" s="52"/>
    </row>
    <row r="13" spans="1:9" ht="22.5" customHeight="1" x14ac:dyDescent="0.2">
      <c r="A13" s="114" t="s">
        <v>317</v>
      </c>
      <c r="B13" s="46"/>
      <c r="C13" s="45"/>
      <c r="D13" s="45"/>
      <c r="F13" s="53"/>
    </row>
    <row r="14" spans="1:9" ht="15.75" x14ac:dyDescent="0.2">
      <c r="A14" s="114"/>
      <c r="B14" s="46"/>
      <c r="C14" s="45"/>
      <c r="D14" s="45"/>
    </row>
    <row r="15" spans="1:9" ht="15.75" x14ac:dyDescent="0.2">
      <c r="A15" s="114"/>
      <c r="B15" s="46"/>
      <c r="C15" s="45"/>
      <c r="D15" s="45"/>
      <c r="F15" s="52"/>
    </row>
    <row r="16" spans="1:9" ht="15.75" x14ac:dyDescent="0.2">
      <c r="A16" s="114"/>
      <c r="B16" s="46"/>
      <c r="C16" s="45"/>
      <c r="D16" s="45"/>
    </row>
    <row r="17" spans="1:6" ht="18.75" thickBot="1" x14ac:dyDescent="0.3">
      <c r="A17" s="113" t="s">
        <v>87</v>
      </c>
      <c r="B17" s="112"/>
      <c r="C17" s="112"/>
      <c r="D17" s="112"/>
      <c r="E17" s="112"/>
      <c r="F17" s="112"/>
    </row>
    <row r="18" spans="1:6" ht="15.75" thickTop="1" x14ac:dyDescent="0.25">
      <c r="A18" s="55"/>
      <c r="E18" s="54"/>
      <c r="F18" s="54"/>
    </row>
    <row r="19" spans="1:6" ht="15" x14ac:dyDescent="0.2">
      <c r="A19" s="45" t="s">
        <v>316</v>
      </c>
      <c r="B19" s="46"/>
      <c r="C19" s="45"/>
      <c r="D19" s="45" t="s">
        <v>224</v>
      </c>
    </row>
    <row r="20" spans="1:6" ht="15" x14ac:dyDescent="0.2">
      <c r="A20" s="45" t="s">
        <v>221</v>
      </c>
      <c r="B20" s="46"/>
      <c r="C20" s="45"/>
      <c r="D20" s="45" t="s">
        <v>222</v>
      </c>
    </row>
    <row r="21" spans="1:6" ht="15" x14ac:dyDescent="0.2">
      <c r="A21" s="45" t="s">
        <v>219</v>
      </c>
      <c r="B21" s="46"/>
      <c r="C21" s="45"/>
      <c r="D21" s="45" t="s">
        <v>220</v>
      </c>
    </row>
    <row r="22" spans="1:6" ht="15" x14ac:dyDescent="0.2">
      <c r="A22" s="45" t="s">
        <v>217</v>
      </c>
      <c r="B22" s="46"/>
      <c r="C22" s="45"/>
      <c r="D22" s="45" t="s">
        <v>218</v>
      </c>
    </row>
    <row r="23" spans="1:6" ht="15" x14ac:dyDescent="0.2">
      <c r="A23" s="45" t="s">
        <v>215</v>
      </c>
      <c r="B23" s="46"/>
      <c r="C23" s="45"/>
      <c r="D23" s="45" t="s">
        <v>216</v>
      </c>
    </row>
    <row r="24" spans="1:6" ht="15" x14ac:dyDescent="0.2">
      <c r="A24" s="45" t="s">
        <v>211</v>
      </c>
      <c r="B24" s="46"/>
      <c r="C24" s="45"/>
      <c r="D24" s="45" t="s">
        <v>214</v>
      </c>
    </row>
    <row r="25" spans="1:6" ht="15" x14ac:dyDescent="0.2">
      <c r="A25" s="45" t="s">
        <v>209</v>
      </c>
      <c r="B25" s="46"/>
      <c r="C25" s="45"/>
      <c r="D25" s="45" t="s">
        <v>212</v>
      </c>
    </row>
    <row r="26" spans="1:6" ht="15" x14ac:dyDescent="0.2">
      <c r="A26" s="45" t="s">
        <v>207</v>
      </c>
      <c r="B26" s="46"/>
      <c r="C26" s="45"/>
      <c r="D26" s="45" t="s">
        <v>347</v>
      </c>
    </row>
    <row r="27" spans="1:6" ht="15" x14ac:dyDescent="0.2">
      <c r="A27" s="45" t="s">
        <v>314</v>
      </c>
      <c r="B27" s="46"/>
      <c r="C27" s="45"/>
      <c r="D27" s="45" t="s">
        <v>208</v>
      </c>
    </row>
    <row r="28" spans="1:6" ht="15" x14ac:dyDescent="0.2">
      <c r="A28" s="45" t="s">
        <v>203</v>
      </c>
      <c r="B28" s="46"/>
      <c r="C28" s="45"/>
      <c r="D28" s="45" t="s">
        <v>313</v>
      </c>
    </row>
    <row r="29" spans="1:6" ht="15" x14ac:dyDescent="0.2">
      <c r="A29" s="45" t="s">
        <v>201</v>
      </c>
      <c r="B29" s="46"/>
      <c r="C29" s="45"/>
      <c r="D29" s="45" t="s">
        <v>312</v>
      </c>
    </row>
    <row r="30" spans="1:6" ht="15" x14ac:dyDescent="0.2">
      <c r="A30" s="45" t="s">
        <v>311</v>
      </c>
      <c r="B30" s="46"/>
      <c r="C30" s="45"/>
      <c r="D30" s="45" t="s">
        <v>202</v>
      </c>
      <c r="E30" s="45"/>
      <c r="F30" s="45"/>
    </row>
    <row r="31" spans="1:6" ht="15" x14ac:dyDescent="0.2">
      <c r="A31" s="45" t="s">
        <v>309</v>
      </c>
      <c r="B31" s="46"/>
      <c r="C31" s="45"/>
      <c r="D31" s="45" t="s">
        <v>310</v>
      </c>
    </row>
    <row r="32" spans="1:6" ht="15" x14ac:dyDescent="0.2">
      <c r="A32" s="45" t="s">
        <v>195</v>
      </c>
      <c r="B32" s="46"/>
      <c r="C32" s="45"/>
      <c r="D32" s="45" t="s">
        <v>198</v>
      </c>
    </row>
    <row r="33" spans="1:6" ht="15" x14ac:dyDescent="0.2">
      <c r="A33" s="45" t="s">
        <v>193</v>
      </c>
      <c r="B33" s="46"/>
      <c r="C33" s="45"/>
      <c r="D33" s="45" t="s">
        <v>196</v>
      </c>
    </row>
    <row r="34" spans="1:6" ht="15" x14ac:dyDescent="0.2">
      <c r="A34" s="45" t="s">
        <v>191</v>
      </c>
      <c r="B34" s="46"/>
      <c r="C34" s="45"/>
      <c r="D34" s="45" t="s">
        <v>194</v>
      </c>
    </row>
    <row r="35" spans="1:6" ht="15" x14ac:dyDescent="0.2">
      <c r="A35" s="45" t="s">
        <v>197</v>
      </c>
      <c r="B35" s="46"/>
      <c r="C35" s="45"/>
      <c r="D35" s="45" t="s">
        <v>192</v>
      </c>
    </row>
    <row r="36" spans="1:6" ht="15" x14ac:dyDescent="0.2">
      <c r="A36" s="45" t="s">
        <v>189</v>
      </c>
      <c r="B36" s="46"/>
      <c r="C36" s="45"/>
      <c r="D36" s="45" t="s">
        <v>213</v>
      </c>
    </row>
    <row r="37" spans="1:6" ht="15" x14ac:dyDescent="0.2">
      <c r="A37" s="45" t="s">
        <v>308</v>
      </c>
      <c r="B37" s="46"/>
      <c r="C37" s="45"/>
      <c r="D37" s="45" t="s">
        <v>187</v>
      </c>
    </row>
    <row r="38" spans="1:6" ht="15" x14ac:dyDescent="0.2">
      <c r="A38" s="45" t="s">
        <v>307</v>
      </c>
      <c r="B38" s="46"/>
      <c r="C38" s="45"/>
      <c r="D38" s="45" t="s">
        <v>190</v>
      </c>
    </row>
    <row r="39" spans="1:6" ht="15" x14ac:dyDescent="0.2">
      <c r="A39" s="45" t="s">
        <v>183</v>
      </c>
      <c r="B39" s="46"/>
      <c r="C39" s="45"/>
      <c r="D39" s="45" t="s">
        <v>188</v>
      </c>
    </row>
    <row r="40" spans="1:6" ht="15" x14ac:dyDescent="0.2">
      <c r="A40" s="45" t="s">
        <v>306</v>
      </c>
      <c r="B40" s="46"/>
      <c r="C40" s="45"/>
      <c r="D40" s="45" t="s">
        <v>186</v>
      </c>
    </row>
    <row r="41" spans="1:6" ht="15" x14ac:dyDescent="0.2">
      <c r="A41" s="45" t="s">
        <v>304</v>
      </c>
      <c r="B41" s="46"/>
      <c r="C41" s="45"/>
      <c r="D41" s="45" t="s">
        <v>305</v>
      </c>
    </row>
    <row r="42" spans="1:6" ht="15" x14ac:dyDescent="0.2">
      <c r="A42" s="45" t="s">
        <v>303</v>
      </c>
      <c r="B42" s="46"/>
      <c r="C42" s="45"/>
      <c r="D42" s="45" t="s">
        <v>182</v>
      </c>
    </row>
    <row r="43" spans="1:6" ht="15" x14ac:dyDescent="0.2">
      <c r="A43" s="45" t="s">
        <v>302</v>
      </c>
      <c r="B43" s="46"/>
      <c r="C43" s="45"/>
      <c r="D43" s="45" t="s">
        <v>180</v>
      </c>
      <c r="E43" s="45"/>
      <c r="F43" s="45"/>
    </row>
    <row r="44" spans="1:6" ht="15" x14ac:dyDescent="0.2">
      <c r="A44" s="45" t="s">
        <v>171</v>
      </c>
      <c r="B44" s="46"/>
      <c r="C44" s="45"/>
      <c r="D44" s="45" t="s">
        <v>178</v>
      </c>
      <c r="E44" s="45"/>
      <c r="F44" s="45"/>
    </row>
    <row r="45" spans="1:6" ht="15" x14ac:dyDescent="0.2">
      <c r="A45" s="45" t="s">
        <v>173</v>
      </c>
      <c r="B45" s="1"/>
      <c r="C45" s="45"/>
      <c r="D45" s="45" t="s">
        <v>179</v>
      </c>
      <c r="E45" s="45"/>
      <c r="F45" s="45"/>
    </row>
    <row r="46" spans="1:6" ht="15" x14ac:dyDescent="0.2">
      <c r="A46" s="45" t="s">
        <v>346</v>
      </c>
      <c r="B46" s="46"/>
      <c r="C46" s="45"/>
      <c r="D46" s="45" t="s">
        <v>301</v>
      </c>
      <c r="E46" s="45"/>
      <c r="F46" s="45"/>
    </row>
    <row r="47" spans="1:6" ht="15" x14ac:dyDescent="0.2">
      <c r="A47" s="45" t="s">
        <v>246</v>
      </c>
      <c r="B47" s="46"/>
      <c r="C47" s="45"/>
      <c r="D47" s="45" t="s">
        <v>170</v>
      </c>
      <c r="E47" s="45"/>
      <c r="F47" s="45"/>
    </row>
    <row r="48" spans="1:6" ht="15" x14ac:dyDescent="0.2">
      <c r="A48" s="45"/>
      <c r="B48" s="46"/>
      <c r="C48" s="45"/>
      <c r="D48" s="45" t="s">
        <v>168</v>
      </c>
      <c r="E48" s="45"/>
      <c r="F48" s="45"/>
    </row>
    <row r="49" spans="1:7" ht="15.75" thickBot="1" x14ac:dyDescent="0.25">
      <c r="B49" s="46"/>
      <c r="C49" s="45"/>
      <c r="E49" s="45"/>
      <c r="F49" s="45"/>
    </row>
    <row r="50" spans="1:7" ht="15.75" thickTop="1" x14ac:dyDescent="0.2">
      <c r="A50" s="164"/>
      <c r="B50" s="164"/>
      <c r="C50" s="162"/>
      <c r="D50" s="162"/>
      <c r="E50" s="162"/>
      <c r="F50" s="162"/>
    </row>
    <row r="51" spans="1:7" ht="15" x14ac:dyDescent="0.2">
      <c r="A51" s="46"/>
      <c r="B51" s="46"/>
      <c r="C51" s="45"/>
      <c r="D51" s="45"/>
      <c r="E51" s="45"/>
      <c r="F51" s="45"/>
    </row>
    <row r="52" spans="1:7" ht="16.5" thickBot="1" x14ac:dyDescent="0.25">
      <c r="A52" s="161" t="s">
        <v>37</v>
      </c>
      <c r="B52" s="161" t="s">
        <v>36</v>
      </c>
      <c r="C52" s="160"/>
      <c r="D52" s="160"/>
      <c r="E52" s="159" t="s">
        <v>34</v>
      </c>
      <c r="F52" s="181" t="s">
        <v>33</v>
      </c>
    </row>
    <row r="53" spans="1:7" ht="27" customHeight="1" x14ac:dyDescent="0.25">
      <c r="F53" s="180">
        <v>638609.74379999994</v>
      </c>
      <c r="G53" s="157"/>
    </row>
    <row r="54" spans="1:7" ht="18.75" thickBot="1" x14ac:dyDescent="0.25">
      <c r="A54" s="104" t="s">
        <v>31</v>
      </c>
      <c r="B54" s="103"/>
      <c r="C54" s="102"/>
      <c r="D54" s="102"/>
      <c r="E54" s="102"/>
      <c r="F54" s="130"/>
    </row>
    <row r="55" spans="1:7" ht="15.75" thickTop="1" x14ac:dyDescent="0.2">
      <c r="A55" s="46">
        <v>1</v>
      </c>
      <c r="B55" s="46">
        <v>339145</v>
      </c>
      <c r="C55" s="45" t="s">
        <v>166</v>
      </c>
      <c r="D55" s="45"/>
      <c r="E55" s="81"/>
      <c r="F55" s="127">
        <v>1430.2521701999999</v>
      </c>
    </row>
    <row r="56" spans="1:7" ht="15" x14ac:dyDescent="0.2">
      <c r="A56" s="46">
        <v>1</v>
      </c>
      <c r="B56" s="46">
        <v>339146</v>
      </c>
      <c r="C56" s="45" t="s">
        <v>165</v>
      </c>
      <c r="D56" s="45"/>
      <c r="E56" s="81"/>
      <c r="F56" s="127">
        <v>2071.0162620000001</v>
      </c>
    </row>
    <row r="57" spans="1:7" ht="15.75" x14ac:dyDescent="0.25">
      <c r="A57" s="46">
        <v>1</v>
      </c>
      <c r="B57" s="96">
        <v>341392</v>
      </c>
      <c r="C57" s="142" t="s">
        <v>262</v>
      </c>
      <c r="D57" s="45"/>
      <c r="E57" s="81"/>
      <c r="F57" s="127">
        <v>5488.8880662000001</v>
      </c>
    </row>
    <row r="58" spans="1:7" ht="15.75" customHeight="1" x14ac:dyDescent="0.25">
      <c r="A58" s="46">
        <v>1</v>
      </c>
      <c r="B58" s="96">
        <v>340218</v>
      </c>
      <c r="C58" s="142" t="s">
        <v>261</v>
      </c>
      <c r="D58" s="45"/>
      <c r="E58" s="81"/>
      <c r="F58" s="127">
        <v>2743.7490611999997</v>
      </c>
    </row>
    <row r="59" spans="1:7" ht="15.75" customHeight="1" x14ac:dyDescent="0.25">
      <c r="A59" s="46">
        <v>1</v>
      </c>
      <c r="B59" s="96">
        <v>340221</v>
      </c>
      <c r="C59" s="142" t="s">
        <v>260</v>
      </c>
      <c r="D59" s="45"/>
      <c r="E59" s="81"/>
      <c r="F59" s="127">
        <v>2743.7490611999997</v>
      </c>
    </row>
    <row r="60" spans="1:7" ht="15.75" customHeight="1" x14ac:dyDescent="0.2">
      <c r="A60" s="46">
        <v>1</v>
      </c>
      <c r="B60" s="46">
        <v>310154</v>
      </c>
      <c r="C60" s="45" t="s">
        <v>161</v>
      </c>
      <c r="D60" s="45"/>
      <c r="E60" s="81"/>
      <c r="F60" s="127">
        <v>5837.7639599999993</v>
      </c>
    </row>
    <row r="61" spans="1:7" ht="15.75" customHeight="1" x14ac:dyDescent="0.2">
      <c r="A61" s="46">
        <v>1</v>
      </c>
      <c r="B61" s="46">
        <v>337772</v>
      </c>
      <c r="C61" s="45" t="s">
        <v>157</v>
      </c>
      <c r="D61" s="45"/>
      <c r="E61" s="81"/>
      <c r="F61" s="127">
        <v>1779.1280639999998</v>
      </c>
    </row>
    <row r="62" spans="1:7" ht="15.75" customHeight="1" x14ac:dyDescent="0.2">
      <c r="A62" s="46">
        <v>1</v>
      </c>
      <c r="B62" s="46">
        <v>342778</v>
      </c>
      <c r="C62" s="6" t="s">
        <v>156</v>
      </c>
      <c r="D62" s="45"/>
      <c r="E62" s="81"/>
      <c r="F62" s="127">
        <v>3155.1724260000005</v>
      </c>
    </row>
    <row r="63" spans="1:7" ht="15.75" customHeight="1" x14ac:dyDescent="0.2">
      <c r="A63" s="46">
        <v>1</v>
      </c>
      <c r="B63" s="46" t="s">
        <v>160</v>
      </c>
      <c r="C63" s="45" t="s">
        <v>299</v>
      </c>
      <c r="D63" s="45"/>
      <c r="E63" s="81"/>
      <c r="F63" s="127">
        <v>12787.482959999999</v>
      </c>
    </row>
    <row r="64" spans="1:7" ht="15.75" customHeight="1" x14ac:dyDescent="0.25">
      <c r="A64" s="95">
        <v>1</v>
      </c>
      <c r="B64" s="46">
        <v>340698</v>
      </c>
      <c r="C64" s="94" t="s">
        <v>298</v>
      </c>
      <c r="D64" s="93"/>
      <c r="E64" s="92"/>
      <c r="F64" s="128">
        <v>444.78201599999994</v>
      </c>
    </row>
    <row r="65" spans="1:11" ht="15.75" customHeight="1" x14ac:dyDescent="0.25">
      <c r="A65" s="95">
        <v>1</v>
      </c>
      <c r="B65" s="46">
        <v>329557</v>
      </c>
      <c r="C65" s="94" t="s">
        <v>153</v>
      </c>
      <c r="D65" s="93"/>
      <c r="E65" s="92"/>
      <c r="F65" s="128">
        <v>1070.2567260000001</v>
      </c>
    </row>
    <row r="66" spans="1:11" ht="15.75" customHeight="1" x14ac:dyDescent="0.2">
      <c r="A66" s="84">
        <v>1</v>
      </c>
      <c r="B66" s="88" t="s">
        <v>152</v>
      </c>
      <c r="C66" s="45" t="s">
        <v>151</v>
      </c>
      <c r="D66" s="45"/>
      <c r="E66" s="45"/>
      <c r="F66" s="128">
        <v>1667.9325600000002</v>
      </c>
      <c r="G66" s="46"/>
      <c r="H66" s="45"/>
      <c r="I66" s="45"/>
      <c r="J66" s="81"/>
      <c r="K66" s="81"/>
    </row>
    <row r="67" spans="1:11" ht="15.75" customHeight="1" x14ac:dyDescent="0.2">
      <c r="A67" s="84">
        <v>1</v>
      </c>
      <c r="B67" s="83">
        <v>326252</v>
      </c>
      <c r="C67" s="94" t="s">
        <v>150</v>
      </c>
      <c r="E67" s="45"/>
      <c r="F67" s="128">
        <v>1223.1505439999999</v>
      </c>
      <c r="G67" s="46"/>
      <c r="H67" s="45"/>
      <c r="I67" s="45"/>
      <c r="J67" s="81"/>
      <c r="K67" s="81"/>
    </row>
    <row r="68" spans="1:11" ht="15.75" customHeight="1" x14ac:dyDescent="0.2">
      <c r="A68" s="95">
        <v>1</v>
      </c>
      <c r="B68" s="46">
        <v>316586</v>
      </c>
      <c r="C68" s="94" t="s">
        <v>297</v>
      </c>
      <c r="D68" s="93"/>
      <c r="E68" s="92"/>
      <c r="F68" s="128">
        <v>833.9662800000001</v>
      </c>
      <c r="G68" s="46"/>
      <c r="H68" s="45"/>
      <c r="I68" s="45"/>
      <c r="J68" s="81"/>
      <c r="K68" s="81"/>
    </row>
    <row r="69" spans="1:11" ht="15.75" customHeight="1" x14ac:dyDescent="0.2">
      <c r="A69" s="46">
        <v>1</v>
      </c>
      <c r="B69" s="96">
        <v>337754</v>
      </c>
      <c r="C69" s="142" t="s">
        <v>149</v>
      </c>
      <c r="D69" s="142"/>
      <c r="E69" s="142"/>
      <c r="F69" s="179">
        <v>2918.8819799999997</v>
      </c>
      <c r="G69" s="46"/>
      <c r="H69" s="45"/>
      <c r="I69" s="45"/>
      <c r="J69" s="81"/>
      <c r="K69" s="81"/>
    </row>
    <row r="70" spans="1:11" ht="15.75" customHeight="1" x14ac:dyDescent="0.2">
      <c r="A70" s="95">
        <v>1</v>
      </c>
      <c r="B70" s="46">
        <v>326566</v>
      </c>
      <c r="C70" s="94" t="s">
        <v>146</v>
      </c>
      <c r="D70" s="93"/>
      <c r="E70" s="92"/>
      <c r="F70" s="128">
        <v>972.96065999999996</v>
      </c>
    </row>
    <row r="71" spans="1:11" ht="15.75" customHeight="1" x14ac:dyDescent="0.25">
      <c r="A71" s="98">
        <v>1</v>
      </c>
      <c r="B71" s="89" t="s">
        <v>145</v>
      </c>
      <c r="C71" s="45" t="s">
        <v>345</v>
      </c>
      <c r="F71" s="127">
        <v>1111.9550400000001</v>
      </c>
    </row>
    <row r="72" spans="1:11" ht="15.75" customHeight="1" x14ac:dyDescent="0.2">
      <c r="A72" s="98">
        <v>1</v>
      </c>
      <c r="B72" s="46">
        <v>338674</v>
      </c>
      <c r="C72" s="45" t="s">
        <v>142</v>
      </c>
      <c r="F72" s="127">
        <v>2765.9881620000001</v>
      </c>
    </row>
    <row r="73" spans="1:11" ht="15.75" customHeight="1" x14ac:dyDescent="0.2">
      <c r="A73" s="46">
        <v>1</v>
      </c>
      <c r="B73" s="46" t="s">
        <v>3</v>
      </c>
      <c r="C73" s="94" t="s">
        <v>141</v>
      </c>
      <c r="F73" s="128">
        <v>1376.0443620000001</v>
      </c>
    </row>
    <row r="74" spans="1:11" ht="15.75" customHeight="1" x14ac:dyDescent="0.2">
      <c r="A74" s="85">
        <v>1</v>
      </c>
      <c r="B74" s="85">
        <v>349908</v>
      </c>
      <c r="C74" s="100" t="s">
        <v>344</v>
      </c>
      <c r="D74" s="6"/>
      <c r="E74" s="20"/>
      <c r="F74" s="155">
        <v>8061.6740399999999</v>
      </c>
    </row>
    <row r="75" spans="1:11" ht="15.75" customHeight="1" x14ac:dyDescent="0.25">
      <c r="A75" s="46">
        <v>1</v>
      </c>
      <c r="B75" s="46">
        <v>325256</v>
      </c>
      <c r="C75" s="45" t="s">
        <v>294</v>
      </c>
      <c r="D75" s="45"/>
      <c r="E75" s="81"/>
      <c r="F75" s="127">
        <v>1056.3572879999997</v>
      </c>
    </row>
    <row r="76" spans="1:11" ht="15" x14ac:dyDescent="0.2">
      <c r="A76" s="46">
        <v>1</v>
      </c>
      <c r="B76" s="46">
        <v>331045</v>
      </c>
      <c r="C76" s="45" t="s">
        <v>293</v>
      </c>
      <c r="D76" s="45"/>
      <c r="E76" s="81"/>
      <c r="F76" s="127">
        <v>208.49157000000002</v>
      </c>
    </row>
    <row r="77" spans="1:11" ht="15.75" x14ac:dyDescent="0.25">
      <c r="A77" s="46">
        <v>1</v>
      </c>
      <c r="B77" s="46">
        <v>318806</v>
      </c>
      <c r="C77" s="45" t="s">
        <v>136</v>
      </c>
      <c r="D77" s="45"/>
      <c r="E77" s="81"/>
      <c r="F77" s="127">
        <v>1556.7370559999999</v>
      </c>
    </row>
    <row r="78" spans="1:11" ht="15.75" x14ac:dyDescent="0.25">
      <c r="A78" s="46">
        <v>1</v>
      </c>
      <c r="B78" s="46">
        <v>324981</v>
      </c>
      <c r="C78" s="45" t="s">
        <v>292</v>
      </c>
      <c r="D78" s="45"/>
      <c r="E78" s="81"/>
      <c r="F78" s="127">
        <v>2112.7145759999994</v>
      </c>
    </row>
    <row r="79" spans="1:11" ht="15" x14ac:dyDescent="0.2">
      <c r="A79" s="46">
        <v>1</v>
      </c>
      <c r="B79" s="46">
        <v>331150</v>
      </c>
      <c r="C79" s="45" t="s">
        <v>5</v>
      </c>
      <c r="D79" s="45"/>
      <c r="E79" s="81"/>
      <c r="F79" s="127">
        <v>2223.9100800000001</v>
      </c>
    </row>
    <row r="80" spans="1:11" ht="15" x14ac:dyDescent="0.2">
      <c r="A80" s="46">
        <v>1</v>
      </c>
      <c r="B80" s="46">
        <v>339140</v>
      </c>
      <c r="C80" s="45" t="s">
        <v>134</v>
      </c>
      <c r="D80" s="45"/>
      <c r="E80" s="81"/>
      <c r="F80" s="127">
        <v>667.17302399999983</v>
      </c>
    </row>
    <row r="81" spans="1:6" ht="15" x14ac:dyDescent="0.2">
      <c r="A81" s="98">
        <v>1</v>
      </c>
      <c r="B81" s="89" t="s">
        <v>132</v>
      </c>
      <c r="C81" s="45" t="s">
        <v>291</v>
      </c>
      <c r="E81" s="97"/>
      <c r="F81" s="127">
        <v>861.76515600000005</v>
      </c>
    </row>
    <row r="82" spans="1:6" ht="15.75" x14ac:dyDescent="0.25">
      <c r="A82" s="46">
        <v>1</v>
      </c>
      <c r="B82" s="46">
        <v>339017</v>
      </c>
      <c r="C82" s="45" t="s">
        <v>130</v>
      </c>
      <c r="D82" s="45"/>
      <c r="E82" s="81"/>
      <c r="F82" s="127">
        <v>333.58651199999991</v>
      </c>
    </row>
    <row r="83" spans="1:6" ht="15" x14ac:dyDescent="0.2">
      <c r="A83" s="46">
        <v>1</v>
      </c>
      <c r="B83" s="46">
        <v>336483</v>
      </c>
      <c r="C83" s="45" t="s">
        <v>343</v>
      </c>
      <c r="D83" s="45"/>
      <c r="E83" s="81"/>
      <c r="F83" s="127">
        <v>1376.0443620000001</v>
      </c>
    </row>
    <row r="84" spans="1:6" ht="15" x14ac:dyDescent="0.2">
      <c r="A84" s="46">
        <v>1</v>
      </c>
      <c r="B84" s="46" t="s">
        <v>289</v>
      </c>
      <c r="C84" s="45" t="s">
        <v>128</v>
      </c>
      <c r="D84" s="45"/>
      <c r="E84" s="81"/>
      <c r="F84" s="127">
        <v>861.76515600000005</v>
      </c>
    </row>
    <row r="85" spans="1:6" ht="15" x14ac:dyDescent="0.2">
      <c r="A85" s="46">
        <v>1</v>
      </c>
      <c r="B85" s="46">
        <v>310061</v>
      </c>
      <c r="C85" s="45" t="s">
        <v>127</v>
      </c>
      <c r="D85" s="45"/>
      <c r="E85" s="81"/>
      <c r="F85" s="127">
        <v>861.76515600000005</v>
      </c>
    </row>
    <row r="86" spans="1:6" ht="15" x14ac:dyDescent="0.2">
      <c r="A86" s="46">
        <v>1</v>
      </c>
      <c r="B86" s="46">
        <v>327704</v>
      </c>
      <c r="C86" s="45" t="s">
        <v>288</v>
      </c>
      <c r="D86" s="45"/>
      <c r="E86" s="81"/>
      <c r="F86" s="127">
        <v>361.38538800000003</v>
      </c>
    </row>
    <row r="87" spans="1:6" ht="15" x14ac:dyDescent="0.2">
      <c r="A87" s="46">
        <v>1</v>
      </c>
      <c r="B87" s="46">
        <v>324816</v>
      </c>
      <c r="C87" s="45" t="s">
        <v>125</v>
      </c>
      <c r="D87" s="45"/>
      <c r="E87" s="81"/>
      <c r="F87" s="127">
        <v>305.78763599999996</v>
      </c>
    </row>
    <row r="88" spans="1:6" ht="15.75" x14ac:dyDescent="0.25">
      <c r="A88" s="46">
        <v>1</v>
      </c>
      <c r="B88" s="46">
        <v>332873</v>
      </c>
      <c r="C88" s="45" t="s">
        <v>287</v>
      </c>
      <c r="D88" s="45"/>
      <c r="E88" s="81"/>
      <c r="F88" s="127">
        <v>312.73735499999998</v>
      </c>
    </row>
    <row r="89" spans="1:6" ht="15" x14ac:dyDescent="0.2">
      <c r="A89" s="46">
        <v>1</v>
      </c>
      <c r="B89" s="46" t="s">
        <v>123</v>
      </c>
      <c r="C89" s="45" t="s">
        <v>122</v>
      </c>
      <c r="F89" s="127">
        <v>208.49157000000002</v>
      </c>
    </row>
    <row r="90" spans="1:6" ht="15" x14ac:dyDescent="0.2">
      <c r="A90" s="46">
        <v>1</v>
      </c>
      <c r="B90" s="46">
        <v>302220</v>
      </c>
      <c r="C90" s="45" t="s">
        <v>121</v>
      </c>
      <c r="D90" s="45"/>
      <c r="E90" s="81"/>
      <c r="F90" s="127">
        <v>250.18988399999998</v>
      </c>
    </row>
    <row r="91" spans="1:6" ht="15" x14ac:dyDescent="0.2">
      <c r="A91" s="95">
        <v>1</v>
      </c>
      <c r="B91" s="46" t="s">
        <v>3</v>
      </c>
      <c r="C91" s="94" t="s">
        <v>257</v>
      </c>
      <c r="D91" s="93"/>
      <c r="E91" s="92"/>
      <c r="F91" s="128">
        <v>-17791.280640000001</v>
      </c>
    </row>
    <row r="92" spans="1:6" ht="15" x14ac:dyDescent="0.2">
      <c r="A92" s="95">
        <v>1</v>
      </c>
      <c r="B92" s="46">
        <v>322079</v>
      </c>
      <c r="C92" s="94" t="s">
        <v>119</v>
      </c>
      <c r="D92" s="93"/>
      <c r="E92" s="92"/>
      <c r="F92" s="128">
        <v>576.82667700000002</v>
      </c>
    </row>
    <row r="93" spans="1:6" ht="15" x14ac:dyDescent="0.2">
      <c r="A93" s="46">
        <v>1</v>
      </c>
      <c r="B93" s="46">
        <v>326517</v>
      </c>
      <c r="C93" s="45" t="s">
        <v>118</v>
      </c>
      <c r="F93" s="127">
        <v>389.18426399999998</v>
      </c>
    </row>
    <row r="94" spans="1:6" ht="15" x14ac:dyDescent="0.2">
      <c r="A94" s="46">
        <v>1</v>
      </c>
      <c r="B94" s="46">
        <v>325808</v>
      </c>
      <c r="C94" s="45" t="s">
        <v>342</v>
      </c>
      <c r="F94" s="127">
        <v>9034.6347000000005</v>
      </c>
    </row>
    <row r="95" spans="1:6" ht="15" x14ac:dyDescent="0.2">
      <c r="A95" s="46">
        <v>1</v>
      </c>
      <c r="B95" s="46">
        <v>329822</v>
      </c>
      <c r="C95" s="45" t="s">
        <v>116</v>
      </c>
      <c r="F95" s="127">
        <v>2223.9100800000001</v>
      </c>
    </row>
    <row r="96" spans="1:6" ht="15.75" x14ac:dyDescent="0.25">
      <c r="A96" s="46">
        <v>1</v>
      </c>
      <c r="B96" s="46">
        <v>322500</v>
      </c>
      <c r="C96" s="45" t="s">
        <v>284</v>
      </c>
      <c r="D96" s="45"/>
      <c r="E96" s="81"/>
      <c r="F96" s="127">
        <v>2223.9100800000001</v>
      </c>
    </row>
    <row r="97" spans="1:6" ht="15" x14ac:dyDescent="0.2">
      <c r="A97" s="46">
        <v>1</v>
      </c>
      <c r="B97" s="46">
        <v>327654</v>
      </c>
      <c r="C97" s="45" t="s">
        <v>114</v>
      </c>
      <c r="D97" s="45"/>
      <c r="E97" s="81"/>
      <c r="F97" s="127">
        <v>611.57527199999993</v>
      </c>
    </row>
    <row r="98" spans="1:6" ht="15.75" x14ac:dyDescent="0.25">
      <c r="A98" s="46">
        <v>1</v>
      </c>
      <c r="B98" s="46">
        <v>49895</v>
      </c>
      <c r="C98" s="45" t="s">
        <v>112</v>
      </c>
      <c r="D98" s="45"/>
      <c r="E98" s="81"/>
      <c r="F98" s="127">
        <v>284.93847899999992</v>
      </c>
    </row>
    <row r="99" spans="1:6" ht="15.75" x14ac:dyDescent="0.25">
      <c r="A99" s="46">
        <v>1</v>
      </c>
      <c r="B99" s="46">
        <v>247838</v>
      </c>
      <c r="C99" s="45" t="s">
        <v>283</v>
      </c>
      <c r="D99" s="93"/>
      <c r="E99" s="92"/>
      <c r="F99" s="127">
        <v>5545.8757619999997</v>
      </c>
    </row>
    <row r="100" spans="1:6" ht="15" x14ac:dyDescent="0.2">
      <c r="A100" s="46">
        <v>1</v>
      </c>
      <c r="B100" s="46">
        <v>337808</v>
      </c>
      <c r="C100" s="45" t="s">
        <v>110</v>
      </c>
      <c r="D100" s="45"/>
      <c r="E100" s="81"/>
      <c r="F100" s="127">
        <v>1376.0443620000001</v>
      </c>
    </row>
    <row r="101" spans="1:6" ht="15" x14ac:dyDescent="0.2">
      <c r="A101" s="84">
        <v>1</v>
      </c>
      <c r="B101" s="85">
        <v>326507</v>
      </c>
      <c r="C101" s="45" t="s">
        <v>109</v>
      </c>
      <c r="D101" s="45"/>
      <c r="E101" s="45"/>
      <c r="F101" s="128">
        <v>528.17864399999985</v>
      </c>
    </row>
    <row r="102" spans="1:6" ht="15" x14ac:dyDescent="0.2">
      <c r="A102" s="84">
        <v>1</v>
      </c>
      <c r="B102" s="85">
        <v>306835</v>
      </c>
      <c r="C102" s="45" t="s">
        <v>108</v>
      </c>
      <c r="D102" s="45"/>
      <c r="E102" s="45"/>
      <c r="F102" s="128">
        <v>104.24578500000001</v>
      </c>
    </row>
    <row r="103" spans="1:6" ht="15" x14ac:dyDescent="0.2">
      <c r="A103" s="84">
        <v>1</v>
      </c>
      <c r="B103" s="85">
        <v>329799</v>
      </c>
      <c r="C103" s="45" t="s">
        <v>282</v>
      </c>
      <c r="D103" s="45"/>
      <c r="E103" s="45"/>
      <c r="F103" s="128">
        <v>959.06122200000016</v>
      </c>
    </row>
    <row r="104" spans="1:6" ht="15" x14ac:dyDescent="0.2">
      <c r="A104" s="84">
        <v>1</v>
      </c>
      <c r="B104" s="85">
        <v>329568</v>
      </c>
      <c r="C104" s="45" t="s">
        <v>281</v>
      </c>
      <c r="D104" s="45"/>
      <c r="E104" s="45"/>
      <c r="F104" s="128">
        <v>1250.9494199999999</v>
      </c>
    </row>
    <row r="105" spans="1:6" ht="15" x14ac:dyDescent="0.2">
      <c r="A105" s="84">
        <v>1</v>
      </c>
      <c r="B105" s="83">
        <v>341167</v>
      </c>
      <c r="C105" s="45" t="s">
        <v>341</v>
      </c>
      <c r="D105" s="45"/>
      <c r="E105" s="45"/>
      <c r="F105" s="128">
        <v>11522.634102</v>
      </c>
    </row>
    <row r="106" spans="1:6" ht="15" x14ac:dyDescent="0.2">
      <c r="A106" s="84">
        <v>1</v>
      </c>
      <c r="B106" s="85">
        <v>342190</v>
      </c>
      <c r="C106" s="45" t="s">
        <v>253</v>
      </c>
      <c r="D106" s="45"/>
      <c r="E106" s="45"/>
      <c r="F106" s="128">
        <v>16957.31436</v>
      </c>
    </row>
    <row r="107" spans="1:6" ht="15" x14ac:dyDescent="0.2">
      <c r="A107" s="84">
        <v>1</v>
      </c>
      <c r="B107" s="85">
        <v>340267</v>
      </c>
      <c r="C107" s="45" t="s">
        <v>340</v>
      </c>
      <c r="D107" s="45"/>
      <c r="E107" s="45"/>
      <c r="F107" s="128">
        <v>13343.460480000002</v>
      </c>
    </row>
    <row r="108" spans="1:6" ht="15" x14ac:dyDescent="0.2">
      <c r="A108" s="46">
        <v>1</v>
      </c>
      <c r="B108" s="46">
        <v>303305</v>
      </c>
      <c r="C108" s="45" t="s">
        <v>104</v>
      </c>
      <c r="D108" s="45"/>
      <c r="E108" s="81"/>
      <c r="F108" s="127">
        <v>2362.9044599999997</v>
      </c>
    </row>
    <row r="109" spans="1:6" ht="15" x14ac:dyDescent="0.2">
      <c r="A109" s="46">
        <v>1</v>
      </c>
      <c r="B109" s="46">
        <v>382924</v>
      </c>
      <c r="C109" s="45" t="s">
        <v>339</v>
      </c>
      <c r="F109" s="127">
        <v>229.34072700000002</v>
      </c>
    </row>
    <row r="110" spans="1:6" ht="15" x14ac:dyDescent="0.2">
      <c r="A110" s="46">
        <v>1</v>
      </c>
      <c r="B110" s="46">
        <v>382921</v>
      </c>
      <c r="C110" s="45" t="s">
        <v>338</v>
      </c>
      <c r="D110" s="45"/>
      <c r="E110" s="81"/>
      <c r="F110" s="127">
        <v>444.78201599999994</v>
      </c>
    </row>
    <row r="111" spans="1:6" ht="15" x14ac:dyDescent="0.2">
      <c r="A111" s="46">
        <v>1</v>
      </c>
      <c r="B111" s="46">
        <v>382922</v>
      </c>
      <c r="C111" s="45" t="s">
        <v>337</v>
      </c>
      <c r="D111" s="45"/>
      <c r="E111" s="81"/>
      <c r="F111" s="127">
        <v>243.24016499999999</v>
      </c>
    </row>
    <row r="112" spans="1:6" ht="15" x14ac:dyDescent="0.2">
      <c r="A112" s="46">
        <v>1</v>
      </c>
      <c r="B112" s="46">
        <v>382923</v>
      </c>
      <c r="C112" s="45" t="s">
        <v>336</v>
      </c>
      <c r="D112" s="45"/>
      <c r="E112" s="45"/>
      <c r="F112" s="127">
        <v>243.24016499999999</v>
      </c>
    </row>
    <row r="113" spans="1:6" ht="15" x14ac:dyDescent="0.2">
      <c r="A113" s="46">
        <v>1</v>
      </c>
      <c r="B113" s="2" t="s">
        <v>276</v>
      </c>
      <c r="C113" s="45" t="s">
        <v>275</v>
      </c>
      <c r="D113" s="45"/>
      <c r="E113" s="45"/>
      <c r="F113" s="127">
        <v>3049.5366972000002</v>
      </c>
    </row>
    <row r="114" spans="1:6" ht="15" x14ac:dyDescent="0.2">
      <c r="A114" s="2">
        <v>1</v>
      </c>
      <c r="B114" s="2" t="s">
        <v>274</v>
      </c>
      <c r="C114" s="45" t="s">
        <v>273</v>
      </c>
      <c r="F114" s="127">
        <v>2718.9385643699998</v>
      </c>
    </row>
    <row r="115" spans="1:6" ht="15" x14ac:dyDescent="0.2">
      <c r="A115" s="46">
        <v>1</v>
      </c>
      <c r="B115" s="2" t="s">
        <v>272</v>
      </c>
      <c r="C115" s="45" t="s">
        <v>271</v>
      </c>
      <c r="D115" s="45"/>
      <c r="E115" s="45"/>
      <c r="F115" s="127">
        <v>3855.7041011999995</v>
      </c>
    </row>
    <row r="116" spans="1:6" ht="15.75" x14ac:dyDescent="0.2">
      <c r="A116" s="178"/>
      <c r="B116" s="178"/>
      <c r="C116" s="177"/>
    </row>
  </sheetData>
  <conditionalFormatting sqref="B67:C67">
    <cfRule type="expression" dxfId="4" priority="1" stopIfTrue="1">
      <formula>$B67=1</formula>
    </cfRule>
  </conditionalFormatting>
  <pageMargins left="0.69" right="0.52" top="0.72" bottom="0.67" header="0.5" footer="0.5"/>
  <pageSetup scale="70" fitToHeight="2" orientation="portrait" horizontalDpi="4294967293" verticalDpi="200" r:id="rId1"/>
  <headerFooter alignWithMargins="0">
    <oddFooter>&amp;CAll prices are FOB-Factory and subject to change. Global reserves the right to make changes at any time without notice. This publication in the exclusive property of Global Companies and may not be reproduced without prior permission</oddFooter>
  </headerFooter>
  <rowBreaks count="1" manualBreakCount="1">
    <brk id="50"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A08B7-E75B-4D9B-B668-2CC7F9C792E7}">
  <sheetPr>
    <pageSetUpPr fitToPage="1"/>
  </sheetPr>
  <dimension ref="A1:I114"/>
  <sheetViews>
    <sheetView view="pageBreakPreview" zoomScaleNormal="100" zoomScaleSheetLayoutView="100" workbookViewId="0">
      <selection activeCell="D9" sqref="D9"/>
    </sheetView>
  </sheetViews>
  <sheetFormatPr defaultRowHeight="12.75" x14ac:dyDescent="0.2"/>
  <cols>
    <col min="1" max="1" width="7.42578125" style="2" customWidth="1"/>
    <col min="2" max="2" width="14" style="2" customWidth="1"/>
    <col min="3" max="3" width="35.140625" style="1" customWidth="1"/>
    <col min="4" max="4" width="25.140625" style="1" customWidth="1"/>
    <col min="5" max="5" width="27.5703125" style="1" customWidth="1"/>
    <col min="6" max="6" width="16.85546875" style="1" customWidth="1"/>
    <col min="7" max="7" width="12.28515625" style="1" bestFit="1" customWidth="1"/>
    <col min="8" max="9" width="11.7109375" style="1" bestFit="1" customWidth="1"/>
    <col min="10" max="16384" width="9.140625" style="1"/>
  </cols>
  <sheetData>
    <row r="1" spans="1:9" ht="54" customHeight="1" x14ac:dyDescent="0.3">
      <c r="D1" s="76" t="s">
        <v>94</v>
      </c>
      <c r="E1" s="78"/>
      <c r="F1" s="75"/>
    </row>
    <row r="2" spans="1:9" ht="54" customHeight="1" x14ac:dyDescent="0.3">
      <c r="D2" s="76"/>
      <c r="E2" s="78"/>
      <c r="F2" s="75"/>
    </row>
    <row r="3" spans="1:9" x14ac:dyDescent="0.2">
      <c r="A3" s="167" t="s">
        <v>323</v>
      </c>
    </row>
    <row r="4" spans="1:9" ht="13.5" thickBot="1" x14ac:dyDescent="0.25">
      <c r="A4" s="74"/>
      <c r="B4" s="74"/>
      <c r="C4" s="73"/>
      <c r="D4" s="73"/>
      <c r="E4" s="73"/>
      <c r="F4" s="73"/>
    </row>
    <row r="5" spans="1:9" ht="13.5" thickTop="1" x14ac:dyDescent="0.2"/>
    <row r="6" spans="1:9" ht="45" x14ac:dyDescent="0.6">
      <c r="A6" s="123" t="s">
        <v>374</v>
      </c>
      <c r="E6" s="166" t="s">
        <v>91</v>
      </c>
      <c r="F6" s="46"/>
    </row>
    <row r="7" spans="1:9" ht="20.25" customHeight="1" x14ac:dyDescent="0.2">
      <c r="A7" s="187" t="s">
        <v>373</v>
      </c>
      <c r="E7" s="165">
        <v>45962</v>
      </c>
    </row>
    <row r="9" spans="1:9" ht="20.25" x14ac:dyDescent="0.2">
      <c r="A9" s="121" t="s">
        <v>320</v>
      </c>
      <c r="B9" s="120"/>
      <c r="C9" s="119"/>
      <c r="D9" s="45"/>
      <c r="E9" s="116"/>
      <c r="F9" s="116"/>
    </row>
    <row r="10" spans="1:9" ht="19.5" x14ac:dyDescent="0.2">
      <c r="A10" s="114" t="s">
        <v>372</v>
      </c>
      <c r="B10" s="93"/>
      <c r="C10" s="45"/>
      <c r="D10" s="45"/>
      <c r="E10" s="116"/>
      <c r="F10" s="116"/>
    </row>
    <row r="11" spans="1:9" ht="26.25" x14ac:dyDescent="0.2">
      <c r="A11" s="114" t="s">
        <v>318</v>
      </c>
      <c r="B11" s="93"/>
      <c r="C11" s="45"/>
      <c r="D11" s="45"/>
      <c r="E11" s="115"/>
      <c r="F11" s="149"/>
      <c r="G11" s="53"/>
      <c r="H11" s="53"/>
      <c r="I11" s="53"/>
    </row>
    <row r="12" spans="1:9" ht="15.75" x14ac:dyDescent="0.2">
      <c r="A12" s="114" t="s">
        <v>317</v>
      </c>
      <c r="B12" s="93"/>
      <c r="C12" s="45"/>
      <c r="D12" s="45"/>
      <c r="F12" s="52"/>
    </row>
    <row r="13" spans="1:9" ht="15.75" x14ac:dyDescent="0.2">
      <c r="A13" s="114"/>
      <c r="B13" s="46"/>
      <c r="C13" s="45"/>
      <c r="D13" s="45"/>
      <c r="F13" s="53"/>
    </row>
    <row r="14" spans="1:9" ht="15.75" x14ac:dyDescent="0.2">
      <c r="A14" s="114"/>
      <c r="B14" s="46"/>
      <c r="C14" s="45"/>
      <c r="D14" s="45"/>
    </row>
    <row r="15" spans="1:9" ht="15.75" x14ac:dyDescent="0.2">
      <c r="A15" s="114"/>
      <c r="B15" s="46"/>
      <c r="C15" s="45"/>
      <c r="D15" s="45"/>
      <c r="F15" s="52"/>
    </row>
    <row r="16" spans="1:9" ht="15.75" x14ac:dyDescent="0.2">
      <c r="A16" s="114"/>
      <c r="B16" s="46"/>
      <c r="C16" s="45"/>
      <c r="D16" s="45"/>
    </row>
    <row r="17" spans="1:6" ht="18.75" thickBot="1" x14ac:dyDescent="0.3">
      <c r="A17" s="113" t="s">
        <v>87</v>
      </c>
      <c r="B17" s="112"/>
      <c r="C17" s="112"/>
      <c r="D17" s="112"/>
      <c r="E17" s="112"/>
      <c r="F17" s="112"/>
    </row>
    <row r="18" spans="1:6" ht="15.75" thickTop="1" x14ac:dyDescent="0.25">
      <c r="A18" s="55"/>
      <c r="E18" s="54"/>
      <c r="F18" s="54"/>
    </row>
    <row r="19" spans="1:6" ht="15" x14ac:dyDescent="0.2">
      <c r="A19" s="45" t="s">
        <v>316</v>
      </c>
      <c r="B19" s="46"/>
      <c r="C19" s="45"/>
      <c r="D19" s="45" t="s">
        <v>371</v>
      </c>
    </row>
    <row r="20" spans="1:6" ht="15" x14ac:dyDescent="0.2">
      <c r="A20" s="45" t="s">
        <v>370</v>
      </c>
      <c r="B20" s="46"/>
      <c r="C20" s="45"/>
      <c r="D20" s="45" t="s">
        <v>222</v>
      </c>
    </row>
    <row r="21" spans="1:6" ht="15" x14ac:dyDescent="0.2">
      <c r="A21" s="45" t="s">
        <v>221</v>
      </c>
      <c r="B21" s="46"/>
      <c r="C21" s="45"/>
      <c r="D21" s="45" t="s">
        <v>220</v>
      </c>
    </row>
    <row r="22" spans="1:6" ht="15" x14ac:dyDescent="0.2">
      <c r="A22" s="45" t="s">
        <v>219</v>
      </c>
      <c r="B22" s="46"/>
      <c r="C22" s="45"/>
      <c r="D22" s="45" t="s">
        <v>218</v>
      </c>
    </row>
    <row r="23" spans="1:6" ht="15" x14ac:dyDescent="0.2">
      <c r="A23" s="45" t="s">
        <v>217</v>
      </c>
      <c r="B23" s="46"/>
      <c r="C23" s="45"/>
      <c r="D23" s="45" t="s">
        <v>216</v>
      </c>
    </row>
    <row r="24" spans="1:6" ht="15" x14ac:dyDescent="0.2">
      <c r="A24" s="45" t="s">
        <v>215</v>
      </c>
      <c r="B24" s="46"/>
      <c r="C24" s="45"/>
      <c r="D24" s="45" t="s">
        <v>214</v>
      </c>
    </row>
    <row r="25" spans="1:6" ht="15" x14ac:dyDescent="0.2">
      <c r="A25" s="45" t="s">
        <v>211</v>
      </c>
      <c r="B25" s="46"/>
      <c r="C25" s="45"/>
      <c r="D25" s="45" t="s">
        <v>212</v>
      </c>
    </row>
    <row r="26" spans="1:6" ht="15" x14ac:dyDescent="0.2">
      <c r="A26" s="45" t="s">
        <v>209</v>
      </c>
      <c r="B26" s="46"/>
      <c r="C26" s="45"/>
      <c r="D26" s="45" t="s">
        <v>210</v>
      </c>
    </row>
    <row r="27" spans="1:6" ht="15" x14ac:dyDescent="0.2">
      <c r="A27" s="45" t="s">
        <v>207</v>
      </c>
      <c r="B27" s="46"/>
      <c r="C27" s="45"/>
      <c r="D27" s="45" t="s">
        <v>208</v>
      </c>
    </row>
    <row r="28" spans="1:6" ht="15" x14ac:dyDescent="0.2">
      <c r="A28" s="45" t="s">
        <v>314</v>
      </c>
      <c r="B28" s="46"/>
      <c r="C28" s="45"/>
      <c r="D28" s="45" t="s">
        <v>313</v>
      </c>
    </row>
    <row r="29" spans="1:6" ht="15" x14ac:dyDescent="0.2">
      <c r="A29" s="45" t="s">
        <v>203</v>
      </c>
      <c r="B29" s="46"/>
      <c r="C29" s="45"/>
      <c r="D29" s="45" t="s">
        <v>312</v>
      </c>
    </row>
    <row r="30" spans="1:6" ht="15" x14ac:dyDescent="0.2">
      <c r="A30" s="45" t="s">
        <v>201</v>
      </c>
      <c r="B30" s="46"/>
      <c r="C30" s="45"/>
      <c r="D30" s="45" t="s">
        <v>202</v>
      </c>
      <c r="E30" s="45"/>
      <c r="F30" s="45"/>
    </row>
    <row r="31" spans="1:6" ht="15" x14ac:dyDescent="0.2">
      <c r="A31" s="45" t="s">
        <v>311</v>
      </c>
      <c r="B31" s="46"/>
      <c r="C31" s="45"/>
      <c r="D31" s="45" t="s">
        <v>310</v>
      </c>
    </row>
    <row r="32" spans="1:6" ht="15" x14ac:dyDescent="0.2">
      <c r="A32" s="45" t="s">
        <v>369</v>
      </c>
      <c r="B32" s="46"/>
      <c r="C32" s="45"/>
      <c r="D32" s="45" t="s">
        <v>198</v>
      </c>
    </row>
    <row r="33" spans="1:6" ht="15" x14ac:dyDescent="0.2">
      <c r="A33" s="45" t="s">
        <v>195</v>
      </c>
      <c r="B33" s="46"/>
      <c r="C33" s="45"/>
      <c r="D33" s="45" t="s">
        <v>196</v>
      </c>
    </row>
    <row r="34" spans="1:6" ht="15" x14ac:dyDescent="0.2">
      <c r="A34" s="45" t="s">
        <v>193</v>
      </c>
      <c r="B34" s="46"/>
      <c r="C34" s="45"/>
      <c r="D34" s="45" t="s">
        <v>194</v>
      </c>
    </row>
    <row r="35" spans="1:6" ht="15" x14ac:dyDescent="0.2">
      <c r="A35" s="45" t="s">
        <v>191</v>
      </c>
      <c r="B35" s="46"/>
      <c r="C35" s="45"/>
      <c r="D35" s="45" t="s">
        <v>192</v>
      </c>
    </row>
    <row r="36" spans="1:6" ht="15" x14ac:dyDescent="0.2">
      <c r="A36" s="45" t="s">
        <v>197</v>
      </c>
      <c r="B36" s="46"/>
      <c r="C36" s="45"/>
      <c r="D36" s="45" t="s">
        <v>213</v>
      </c>
    </row>
    <row r="37" spans="1:6" ht="15" x14ac:dyDescent="0.2">
      <c r="A37" s="45" t="s">
        <v>189</v>
      </c>
      <c r="B37" s="46"/>
      <c r="C37" s="45"/>
      <c r="D37" s="45" t="s">
        <v>187</v>
      </c>
    </row>
    <row r="38" spans="1:6" ht="15" x14ac:dyDescent="0.2">
      <c r="A38" s="45" t="s">
        <v>308</v>
      </c>
      <c r="B38" s="46"/>
      <c r="C38" s="45"/>
      <c r="D38" s="45" t="s">
        <v>190</v>
      </c>
    </row>
    <row r="39" spans="1:6" ht="15" x14ac:dyDescent="0.2">
      <c r="A39" s="45" t="s">
        <v>307</v>
      </c>
      <c r="B39" s="46"/>
      <c r="C39" s="45"/>
      <c r="D39" s="45" t="s">
        <v>368</v>
      </c>
    </row>
    <row r="40" spans="1:6" ht="15" x14ac:dyDescent="0.2">
      <c r="A40" s="45" t="s">
        <v>183</v>
      </c>
      <c r="B40" s="46"/>
      <c r="C40" s="45"/>
      <c r="D40" s="119" t="s">
        <v>178</v>
      </c>
    </row>
    <row r="41" spans="1:6" ht="15" x14ac:dyDescent="0.2">
      <c r="A41" s="45" t="s">
        <v>306</v>
      </c>
      <c r="B41" s="46"/>
      <c r="C41" s="45"/>
      <c r="D41" s="45" t="s">
        <v>179</v>
      </c>
    </row>
    <row r="42" spans="1:6" ht="15" x14ac:dyDescent="0.2">
      <c r="A42" s="45" t="s">
        <v>304</v>
      </c>
      <c r="B42" s="46"/>
      <c r="C42" s="45"/>
      <c r="D42" s="45" t="s">
        <v>188</v>
      </c>
    </row>
    <row r="43" spans="1:6" ht="15" x14ac:dyDescent="0.2">
      <c r="A43" s="45" t="s">
        <v>303</v>
      </c>
      <c r="B43" s="46"/>
      <c r="C43" s="45"/>
      <c r="D43" s="45" t="s">
        <v>186</v>
      </c>
    </row>
    <row r="44" spans="1:6" ht="15" x14ac:dyDescent="0.2">
      <c r="A44" s="45" t="s">
        <v>171</v>
      </c>
      <c r="B44" s="46"/>
      <c r="C44" s="45"/>
      <c r="D44" s="45" t="s">
        <v>367</v>
      </c>
    </row>
    <row r="45" spans="1:6" ht="15" x14ac:dyDescent="0.2">
      <c r="A45" s="45" t="s">
        <v>173</v>
      </c>
      <c r="B45" s="46"/>
      <c r="C45" s="45"/>
      <c r="D45" s="45" t="s">
        <v>174</v>
      </c>
      <c r="E45" s="45"/>
      <c r="F45" s="45"/>
    </row>
    <row r="46" spans="1:6" ht="15" x14ac:dyDescent="0.2">
      <c r="A46" s="45" t="s">
        <v>169</v>
      </c>
      <c r="B46" s="46"/>
      <c r="C46" s="45"/>
      <c r="D46" s="45" t="s">
        <v>366</v>
      </c>
      <c r="E46" s="45"/>
      <c r="F46" s="45"/>
    </row>
    <row r="47" spans="1:6" ht="15" x14ac:dyDescent="0.2">
      <c r="A47" s="45" t="s">
        <v>346</v>
      </c>
      <c r="B47" s="1"/>
      <c r="C47" s="45"/>
      <c r="D47" s="45" t="s">
        <v>170</v>
      </c>
      <c r="E47" s="45"/>
      <c r="F47" s="45"/>
    </row>
    <row r="48" spans="1:6" ht="15" x14ac:dyDescent="0.2">
      <c r="B48" s="46"/>
      <c r="C48" s="45"/>
      <c r="D48" s="45" t="s">
        <v>168</v>
      </c>
      <c r="E48" s="45"/>
      <c r="F48" s="45"/>
    </row>
    <row r="49" spans="1:7" ht="15.75" thickBot="1" x14ac:dyDescent="0.25">
      <c r="B49" s="186"/>
      <c r="C49" s="186"/>
      <c r="D49" s="186"/>
      <c r="E49" s="186"/>
      <c r="F49" s="186"/>
    </row>
    <row r="50" spans="1:7" ht="15.75" thickTop="1" x14ac:dyDescent="0.2">
      <c r="A50" s="164"/>
      <c r="B50" s="164"/>
      <c r="C50" s="162"/>
      <c r="D50" s="162"/>
      <c r="E50" s="162"/>
      <c r="F50" s="162"/>
    </row>
    <row r="51" spans="1:7" ht="15" x14ac:dyDescent="0.2">
      <c r="A51" s="46"/>
      <c r="B51" s="46"/>
      <c r="C51" s="45"/>
      <c r="D51" s="45"/>
      <c r="E51" s="45"/>
      <c r="F51" s="45"/>
    </row>
    <row r="52" spans="1:7" ht="16.5" thickBot="1" x14ac:dyDescent="0.25">
      <c r="A52" s="161" t="s">
        <v>37</v>
      </c>
      <c r="B52" s="161" t="s">
        <v>36</v>
      </c>
      <c r="C52" s="160"/>
      <c r="D52" s="160"/>
      <c r="E52" s="159" t="s">
        <v>34</v>
      </c>
      <c r="F52" s="158" t="s">
        <v>33</v>
      </c>
    </row>
    <row r="53" spans="1:7" ht="20.25" customHeight="1" x14ac:dyDescent="0.25">
      <c r="F53" s="185">
        <v>392886.1573875001</v>
      </c>
      <c r="G53" s="157"/>
    </row>
    <row r="54" spans="1:7" ht="18.75" thickBot="1" x14ac:dyDescent="0.25">
      <c r="A54" s="104" t="s">
        <v>365</v>
      </c>
      <c r="B54" s="103"/>
      <c r="C54" s="102"/>
      <c r="D54" s="102"/>
      <c r="E54" s="102"/>
      <c r="F54" s="173"/>
    </row>
    <row r="55" spans="1:7" ht="15.75" thickTop="1" x14ac:dyDescent="0.2">
      <c r="A55" s="46">
        <v>1</v>
      </c>
      <c r="B55" s="46">
        <v>339145</v>
      </c>
      <c r="C55" s="45" t="s">
        <v>166</v>
      </c>
      <c r="D55" s="45"/>
      <c r="E55" s="81"/>
      <c r="F55" s="168">
        <v>1448.1303223275002</v>
      </c>
    </row>
    <row r="56" spans="1:7" ht="15" x14ac:dyDescent="0.2">
      <c r="A56" s="46">
        <v>1</v>
      </c>
      <c r="B56" s="46">
        <v>339114</v>
      </c>
      <c r="C56" s="45" t="s">
        <v>165</v>
      </c>
      <c r="D56" s="45"/>
      <c r="E56" s="81"/>
      <c r="F56" s="168">
        <v>2955.3680047500002</v>
      </c>
    </row>
    <row r="57" spans="1:7" ht="15.75" customHeight="1" x14ac:dyDescent="0.25">
      <c r="A57" s="46">
        <v>1</v>
      </c>
      <c r="B57" s="96">
        <v>341392</v>
      </c>
      <c r="C57" s="142" t="s">
        <v>262</v>
      </c>
      <c r="D57" s="45"/>
      <c r="E57" s="81"/>
      <c r="F57" s="168">
        <v>5557.4991670275003</v>
      </c>
    </row>
    <row r="58" spans="1:7" ht="15.75" customHeight="1" x14ac:dyDescent="0.25">
      <c r="A58" s="46">
        <v>1</v>
      </c>
      <c r="B58" s="96">
        <v>340218</v>
      </c>
      <c r="C58" s="142" t="s">
        <v>261</v>
      </c>
      <c r="D58" s="45"/>
      <c r="E58" s="81"/>
      <c r="F58" s="168">
        <v>2778.0459244650001</v>
      </c>
    </row>
    <row r="59" spans="1:7" ht="15.75" customHeight="1" x14ac:dyDescent="0.25">
      <c r="A59" s="46">
        <v>1</v>
      </c>
      <c r="B59" s="96">
        <v>340221</v>
      </c>
      <c r="C59" s="142" t="s">
        <v>260</v>
      </c>
      <c r="D59" s="45"/>
      <c r="E59" s="81"/>
      <c r="F59" s="168">
        <v>2778.0459244650001</v>
      </c>
    </row>
    <row r="60" spans="1:7" ht="15.75" customHeight="1" x14ac:dyDescent="0.2">
      <c r="A60" s="46">
        <v>1</v>
      </c>
      <c r="B60" s="46">
        <v>310154</v>
      </c>
      <c r="C60" s="45" t="s">
        <v>161</v>
      </c>
      <c r="D60" s="45"/>
      <c r="E60" s="81"/>
      <c r="F60" s="168">
        <v>5910.7360095000004</v>
      </c>
    </row>
    <row r="61" spans="1:7" ht="15.75" customHeight="1" x14ac:dyDescent="0.25">
      <c r="A61" s="46">
        <v>1</v>
      </c>
      <c r="B61" s="46" t="s">
        <v>364</v>
      </c>
      <c r="C61" s="45" t="s">
        <v>363</v>
      </c>
      <c r="D61" s="45"/>
      <c r="E61" s="81"/>
      <c r="F61" s="168">
        <v>12947.326497</v>
      </c>
    </row>
    <row r="62" spans="1:7" ht="15.75" customHeight="1" x14ac:dyDescent="0.2">
      <c r="A62" s="46">
        <v>1</v>
      </c>
      <c r="B62" s="46">
        <v>662749</v>
      </c>
      <c r="C62" s="45" t="s">
        <v>362</v>
      </c>
      <c r="D62" s="45"/>
      <c r="E62" s="81"/>
      <c r="F62" s="168">
        <v>3856.0515871500002</v>
      </c>
    </row>
    <row r="63" spans="1:7" ht="15.75" customHeight="1" x14ac:dyDescent="0.25">
      <c r="A63" s="95">
        <v>1</v>
      </c>
      <c r="B63" s="46">
        <v>340698</v>
      </c>
      <c r="C63" s="94" t="s">
        <v>361</v>
      </c>
      <c r="D63" s="93"/>
      <c r="E63" s="92"/>
      <c r="F63" s="169">
        <v>450.34179119999999</v>
      </c>
    </row>
    <row r="64" spans="1:7" ht="15.75" customHeight="1" x14ac:dyDescent="0.25">
      <c r="A64" s="95">
        <v>1</v>
      </c>
      <c r="B64" s="46">
        <v>329557</v>
      </c>
      <c r="C64" s="94" t="s">
        <v>153</v>
      </c>
      <c r="D64" s="93"/>
      <c r="E64" s="92"/>
      <c r="F64" s="169">
        <v>1083.6349350749999</v>
      </c>
    </row>
    <row r="65" spans="1:6" ht="15.75" customHeight="1" x14ac:dyDescent="0.2">
      <c r="A65" s="84">
        <v>1</v>
      </c>
      <c r="B65" s="88" t="s">
        <v>152</v>
      </c>
      <c r="C65" s="45" t="s">
        <v>151</v>
      </c>
      <c r="D65" s="45"/>
      <c r="E65" s="45"/>
      <c r="F65" s="169">
        <v>1688.7817170000003</v>
      </c>
    </row>
    <row r="66" spans="1:6" ht="15.75" customHeight="1" x14ac:dyDescent="0.2">
      <c r="A66" s="84">
        <v>1</v>
      </c>
      <c r="B66" s="83">
        <v>326252</v>
      </c>
      <c r="C66" s="94" t="s">
        <v>150</v>
      </c>
      <c r="E66" s="45"/>
      <c r="F66" s="169">
        <v>1238.4399258000001</v>
      </c>
    </row>
    <row r="67" spans="1:6" ht="15.75" customHeight="1" x14ac:dyDescent="0.2">
      <c r="A67" s="95">
        <v>1</v>
      </c>
      <c r="B67" s="46">
        <v>326488</v>
      </c>
      <c r="C67" s="94" t="s">
        <v>360</v>
      </c>
      <c r="D67" s="93"/>
      <c r="E67" s="92"/>
      <c r="F67" s="169">
        <v>844.39085850000015</v>
      </c>
    </row>
    <row r="68" spans="1:6" ht="15.75" customHeight="1" x14ac:dyDescent="0.2">
      <c r="A68" s="95">
        <v>1</v>
      </c>
      <c r="B68" s="46">
        <v>316586</v>
      </c>
      <c r="C68" s="94" t="s">
        <v>297</v>
      </c>
      <c r="D68" s="93"/>
      <c r="E68" s="92"/>
      <c r="F68" s="169">
        <v>844.39085850000015</v>
      </c>
    </row>
    <row r="69" spans="1:6" ht="15.75" customHeight="1" x14ac:dyDescent="0.2">
      <c r="A69" s="95">
        <v>1</v>
      </c>
      <c r="B69" s="46">
        <v>337791</v>
      </c>
      <c r="C69" s="94" t="s">
        <v>359</v>
      </c>
      <c r="D69" s="93"/>
      <c r="E69" s="92"/>
      <c r="F69" s="169">
        <v>2955.3680047500002</v>
      </c>
    </row>
    <row r="70" spans="1:6" ht="15.75" customHeight="1" x14ac:dyDescent="0.2">
      <c r="A70" s="46">
        <v>1</v>
      </c>
      <c r="B70" s="46" t="s">
        <v>3</v>
      </c>
      <c r="C70" s="94" t="s">
        <v>141</v>
      </c>
      <c r="F70" s="169">
        <v>1393.2449165250002</v>
      </c>
    </row>
    <row r="71" spans="1:6" ht="15.75" customHeight="1" x14ac:dyDescent="0.2">
      <c r="A71" s="85">
        <v>1</v>
      </c>
      <c r="B71" s="85">
        <v>349908</v>
      </c>
      <c r="C71" s="184" t="s">
        <v>358</v>
      </c>
      <c r="D71" s="6"/>
      <c r="E71" s="20"/>
      <c r="F71" s="171">
        <v>8162.4449654999999</v>
      </c>
    </row>
    <row r="72" spans="1:6" ht="15.75" customHeight="1" x14ac:dyDescent="0.25">
      <c r="A72" s="46">
        <v>1</v>
      </c>
      <c r="B72" s="46">
        <v>325256</v>
      </c>
      <c r="C72" s="45" t="s">
        <v>294</v>
      </c>
      <c r="D72" s="45"/>
      <c r="E72" s="81"/>
      <c r="F72" s="168">
        <v>1069.5617541000001</v>
      </c>
    </row>
    <row r="73" spans="1:6" ht="15.75" customHeight="1" x14ac:dyDescent="0.2">
      <c r="A73" s="46">
        <v>1</v>
      </c>
      <c r="B73" s="46">
        <v>331045</v>
      </c>
      <c r="C73" s="45" t="s">
        <v>293</v>
      </c>
      <c r="D73" s="45"/>
      <c r="E73" s="81"/>
      <c r="F73" s="168">
        <v>211.09771462500004</v>
      </c>
    </row>
    <row r="74" spans="1:6" ht="15.75" customHeight="1" x14ac:dyDescent="0.25">
      <c r="A74" s="46">
        <v>1</v>
      </c>
      <c r="B74" s="46">
        <v>318806</v>
      </c>
      <c r="C74" s="45" t="s">
        <v>136</v>
      </c>
      <c r="D74" s="45"/>
      <c r="E74" s="81"/>
      <c r="F74" s="168">
        <v>1576.1962692</v>
      </c>
    </row>
    <row r="75" spans="1:6" ht="15.75" customHeight="1" x14ac:dyDescent="0.25">
      <c r="A75" s="46">
        <v>1</v>
      </c>
      <c r="B75" s="46">
        <v>324981</v>
      </c>
      <c r="C75" s="45" t="s">
        <v>357</v>
      </c>
      <c r="D75" s="45"/>
      <c r="E75" s="81"/>
      <c r="F75" s="168">
        <v>2139.1235082000003</v>
      </c>
    </row>
    <row r="76" spans="1:6" ht="15" x14ac:dyDescent="0.2">
      <c r="A76" s="46">
        <v>1</v>
      </c>
      <c r="B76" s="46">
        <v>331150</v>
      </c>
      <c r="C76" s="45" t="s">
        <v>5</v>
      </c>
      <c r="D76" s="45"/>
      <c r="E76" s="81"/>
      <c r="F76" s="168">
        <v>2251.7089559999999</v>
      </c>
    </row>
    <row r="77" spans="1:6" ht="15" x14ac:dyDescent="0.2">
      <c r="A77" s="46">
        <v>1</v>
      </c>
      <c r="B77" s="46">
        <v>339140</v>
      </c>
      <c r="C77" s="45" t="s">
        <v>134</v>
      </c>
      <c r="D77" s="45"/>
      <c r="E77" s="81"/>
      <c r="F77" s="168">
        <v>675.51268679999998</v>
      </c>
    </row>
    <row r="78" spans="1:6" ht="15.75" x14ac:dyDescent="0.25">
      <c r="A78" s="46">
        <v>1</v>
      </c>
      <c r="B78" s="46">
        <v>339017</v>
      </c>
      <c r="C78" s="45" t="s">
        <v>130</v>
      </c>
      <c r="D78" s="45"/>
      <c r="E78" s="81"/>
      <c r="F78" s="168">
        <v>337.75634339999999</v>
      </c>
    </row>
    <row r="79" spans="1:6" ht="15" x14ac:dyDescent="0.2">
      <c r="A79" s="46">
        <v>1</v>
      </c>
      <c r="B79" s="46">
        <v>334530</v>
      </c>
      <c r="C79" s="45" t="s">
        <v>290</v>
      </c>
      <c r="D79" s="45"/>
      <c r="E79" s="81"/>
      <c r="F79" s="168">
        <v>1238.4399258000001</v>
      </c>
    </row>
    <row r="80" spans="1:6" ht="15" x14ac:dyDescent="0.2">
      <c r="A80" s="46">
        <v>1</v>
      </c>
      <c r="B80" s="46">
        <v>336483</v>
      </c>
      <c r="C80" s="45" t="s">
        <v>129</v>
      </c>
      <c r="D80" s="45"/>
      <c r="E80" s="81"/>
      <c r="F80" s="168">
        <v>1393.2449165250002</v>
      </c>
    </row>
    <row r="81" spans="1:6" ht="15" x14ac:dyDescent="0.2">
      <c r="A81" s="46">
        <v>1</v>
      </c>
      <c r="B81" s="46">
        <v>310061</v>
      </c>
      <c r="C81" s="45" t="s">
        <v>127</v>
      </c>
      <c r="D81" s="45"/>
      <c r="E81" s="81"/>
      <c r="F81" s="168">
        <v>872.53722045000018</v>
      </c>
    </row>
    <row r="82" spans="1:6" ht="15" x14ac:dyDescent="0.2">
      <c r="A82" s="46">
        <v>1</v>
      </c>
      <c r="B82" s="46">
        <v>661063</v>
      </c>
      <c r="C82" s="45" t="s">
        <v>356</v>
      </c>
      <c r="D82" s="45"/>
      <c r="E82" s="81"/>
      <c r="F82" s="168">
        <v>1393.2449165250002</v>
      </c>
    </row>
    <row r="83" spans="1:6" ht="15" x14ac:dyDescent="0.2">
      <c r="A83" s="46">
        <v>1</v>
      </c>
      <c r="B83" s="46" t="s">
        <v>289</v>
      </c>
      <c r="C83" s="45" t="s">
        <v>355</v>
      </c>
      <c r="D83" s="45"/>
      <c r="E83" s="81"/>
      <c r="F83" s="168">
        <v>872.53722045000018</v>
      </c>
    </row>
    <row r="84" spans="1:6" ht="15" x14ac:dyDescent="0.2">
      <c r="A84" s="46">
        <v>1</v>
      </c>
      <c r="B84" s="46">
        <v>339027</v>
      </c>
      <c r="C84" s="45" t="s">
        <v>354</v>
      </c>
      <c r="D84" s="45"/>
      <c r="E84" s="81"/>
      <c r="F84" s="168">
        <v>1393.2449165250002</v>
      </c>
    </row>
    <row r="85" spans="1:6" ht="15" x14ac:dyDescent="0.2">
      <c r="A85" s="46">
        <v>1</v>
      </c>
      <c r="B85" s="46">
        <v>327704</v>
      </c>
      <c r="C85" s="45" t="s">
        <v>288</v>
      </c>
      <c r="D85" s="45"/>
      <c r="E85" s="81"/>
      <c r="F85" s="168">
        <v>365.90270535000002</v>
      </c>
    </row>
    <row r="86" spans="1:6" ht="15" x14ac:dyDescent="0.2">
      <c r="A86" s="46">
        <v>1</v>
      </c>
      <c r="B86" s="46">
        <v>324816</v>
      </c>
      <c r="C86" s="45" t="s">
        <v>125</v>
      </c>
      <c r="D86" s="45"/>
      <c r="E86" s="81"/>
      <c r="F86" s="168">
        <v>309.60998145000002</v>
      </c>
    </row>
    <row r="87" spans="1:6" ht="15.75" x14ac:dyDescent="0.25">
      <c r="A87" s="46">
        <v>1</v>
      </c>
      <c r="B87" s="46">
        <v>332873</v>
      </c>
      <c r="C87" s="45" t="s">
        <v>287</v>
      </c>
      <c r="D87" s="45"/>
      <c r="E87" s="81"/>
      <c r="F87" s="168">
        <v>316.64657193750003</v>
      </c>
    </row>
    <row r="88" spans="1:6" ht="15" x14ac:dyDescent="0.2">
      <c r="A88" s="46">
        <v>1</v>
      </c>
      <c r="B88" s="46" t="s">
        <v>123</v>
      </c>
      <c r="C88" s="45" t="s">
        <v>122</v>
      </c>
      <c r="F88" s="168">
        <v>211.09771462500004</v>
      </c>
    </row>
    <row r="89" spans="1:6" ht="15" x14ac:dyDescent="0.2">
      <c r="A89" s="46">
        <v>1</v>
      </c>
      <c r="B89" s="46">
        <v>302220</v>
      </c>
      <c r="C89" s="45" t="s">
        <v>121</v>
      </c>
      <c r="D89" s="45"/>
      <c r="E89" s="81"/>
      <c r="F89" s="168">
        <v>253.31725755000005</v>
      </c>
    </row>
    <row r="90" spans="1:6" ht="15.75" x14ac:dyDescent="0.25">
      <c r="A90" s="95">
        <v>1</v>
      </c>
      <c r="B90" s="46">
        <v>357338</v>
      </c>
      <c r="C90" s="94" t="s">
        <v>353</v>
      </c>
      <c r="D90" s="93"/>
      <c r="E90" s="92"/>
      <c r="F90" s="169">
        <v>42078.811115250006</v>
      </c>
    </row>
    <row r="91" spans="1:6" ht="15" x14ac:dyDescent="0.2">
      <c r="A91" s="95">
        <v>1</v>
      </c>
      <c r="B91" s="46">
        <v>322079</v>
      </c>
      <c r="C91" s="94" t="s">
        <v>119</v>
      </c>
      <c r="D91" s="93"/>
      <c r="E91" s="92"/>
      <c r="F91" s="169">
        <v>584.03701046250012</v>
      </c>
    </row>
    <row r="92" spans="1:6" ht="15" x14ac:dyDescent="0.2">
      <c r="A92" s="46">
        <v>1</v>
      </c>
      <c r="B92" s="46">
        <v>326517</v>
      </c>
      <c r="C92" s="45" t="s">
        <v>118</v>
      </c>
      <c r="F92" s="168">
        <v>394.04906729999999</v>
      </c>
    </row>
    <row r="93" spans="1:6" ht="15" x14ac:dyDescent="0.2">
      <c r="A93" s="46">
        <v>1</v>
      </c>
      <c r="B93" s="46">
        <v>334616</v>
      </c>
      <c r="C93" s="45" t="s">
        <v>352</v>
      </c>
      <c r="F93" s="168">
        <v>9147.5676337500008</v>
      </c>
    </row>
    <row r="94" spans="1:6" ht="15" x14ac:dyDescent="0.2">
      <c r="A94" s="46">
        <v>1</v>
      </c>
      <c r="B94" s="46">
        <v>329822</v>
      </c>
      <c r="C94" s="45" t="s">
        <v>116</v>
      </c>
      <c r="F94" s="168">
        <v>2251.7089559999999</v>
      </c>
    </row>
    <row r="95" spans="1:6" ht="15.75" x14ac:dyDescent="0.25">
      <c r="A95" s="46">
        <v>1</v>
      </c>
      <c r="B95" s="46">
        <v>322500</v>
      </c>
      <c r="C95" s="45" t="s">
        <v>351</v>
      </c>
      <c r="D95" s="45"/>
      <c r="E95" s="81"/>
      <c r="F95" s="168">
        <v>2251.7089559999999</v>
      </c>
    </row>
    <row r="96" spans="1:6" ht="15.75" x14ac:dyDescent="0.25">
      <c r="A96" s="46">
        <v>1</v>
      </c>
      <c r="B96" s="89" t="s">
        <v>113</v>
      </c>
      <c r="C96" s="45" t="s">
        <v>112</v>
      </c>
      <c r="D96" s="45"/>
      <c r="E96" s="81"/>
      <c r="F96" s="168">
        <v>288.5002099875</v>
      </c>
    </row>
    <row r="97" spans="1:6" ht="15" x14ac:dyDescent="0.2">
      <c r="A97" s="46">
        <v>1</v>
      </c>
      <c r="B97" s="46">
        <v>327654</v>
      </c>
      <c r="C97" s="45" t="s">
        <v>114</v>
      </c>
      <c r="D97" s="45"/>
      <c r="E97" s="81"/>
      <c r="F97" s="168">
        <v>619.21996290000004</v>
      </c>
    </row>
    <row r="98" spans="1:6" ht="15.75" x14ac:dyDescent="0.25">
      <c r="A98" s="46">
        <v>1</v>
      </c>
      <c r="B98" s="46">
        <v>247838</v>
      </c>
      <c r="C98" s="45" t="s">
        <v>283</v>
      </c>
      <c r="D98" s="93"/>
      <c r="E98" s="92"/>
      <c r="F98" s="172">
        <v>5615.1992090250014</v>
      </c>
    </row>
    <row r="99" spans="1:6" ht="15" x14ac:dyDescent="0.2">
      <c r="A99" s="46">
        <v>1</v>
      </c>
      <c r="B99" s="46">
        <v>337808</v>
      </c>
      <c r="C99" s="45" t="s">
        <v>110</v>
      </c>
      <c r="D99" s="45"/>
      <c r="E99" s="81"/>
      <c r="F99" s="172">
        <v>1393.2449165250002</v>
      </c>
    </row>
    <row r="100" spans="1:6" ht="15" x14ac:dyDescent="0.2">
      <c r="A100" s="84">
        <v>1</v>
      </c>
      <c r="B100" s="88" t="s">
        <v>233</v>
      </c>
      <c r="C100" s="45" t="s">
        <v>109</v>
      </c>
      <c r="D100" s="45"/>
      <c r="E100" s="45"/>
      <c r="F100" s="183">
        <v>534.78087705000007</v>
      </c>
    </row>
    <row r="101" spans="1:6" ht="15" x14ac:dyDescent="0.2">
      <c r="A101" s="84">
        <v>1</v>
      </c>
      <c r="B101" s="88" t="s">
        <v>232</v>
      </c>
      <c r="C101" s="45" t="s">
        <v>108</v>
      </c>
      <c r="D101" s="45"/>
      <c r="E101" s="45"/>
      <c r="F101" s="183">
        <v>105.54885731250002</v>
      </c>
    </row>
    <row r="102" spans="1:6" ht="15" x14ac:dyDescent="0.2">
      <c r="A102" s="84">
        <v>1</v>
      </c>
      <c r="B102" s="85">
        <v>329799</v>
      </c>
      <c r="C102" s="45" t="s">
        <v>282</v>
      </c>
      <c r="D102" s="45"/>
      <c r="E102" s="45"/>
      <c r="F102" s="183">
        <v>971.04948727500016</v>
      </c>
    </row>
    <row r="103" spans="1:6" ht="15" x14ac:dyDescent="0.2">
      <c r="A103" s="84">
        <v>1</v>
      </c>
      <c r="B103" s="85">
        <v>329568</v>
      </c>
      <c r="C103" s="45" t="s">
        <v>281</v>
      </c>
      <c r="D103" s="45"/>
      <c r="E103" s="45"/>
      <c r="F103" s="183">
        <v>1266.5862877500001</v>
      </c>
    </row>
    <row r="104" spans="1:6" ht="15" x14ac:dyDescent="0.2">
      <c r="A104" s="84">
        <v>1</v>
      </c>
      <c r="B104" s="83">
        <v>341167</v>
      </c>
      <c r="C104" s="45" t="s">
        <v>350</v>
      </c>
      <c r="D104" s="45"/>
      <c r="E104" s="45"/>
      <c r="F104" s="183">
        <v>11666.667028275002</v>
      </c>
    </row>
    <row r="105" spans="1:6" ht="15" x14ac:dyDescent="0.2">
      <c r="A105" s="84">
        <v>1</v>
      </c>
      <c r="B105" s="85">
        <v>342190</v>
      </c>
      <c r="C105" s="45" t="s">
        <v>253</v>
      </c>
      <c r="D105" s="45"/>
      <c r="E105" s="45"/>
      <c r="F105" s="183">
        <v>17169.280789500001</v>
      </c>
    </row>
    <row r="106" spans="1:6" ht="15" x14ac:dyDescent="0.2">
      <c r="A106" s="46">
        <v>1</v>
      </c>
      <c r="B106" s="46">
        <v>303305</v>
      </c>
      <c r="C106" s="45" t="s">
        <v>104</v>
      </c>
      <c r="D106" s="45"/>
      <c r="E106" s="81"/>
      <c r="F106" s="172">
        <v>2392.4407657499996</v>
      </c>
    </row>
    <row r="107" spans="1:6" ht="15" x14ac:dyDescent="0.2">
      <c r="A107" s="46">
        <v>1</v>
      </c>
      <c r="B107" s="46">
        <v>382924</v>
      </c>
      <c r="C107" s="45" t="s">
        <v>103</v>
      </c>
      <c r="F107" s="172">
        <v>232.20748608750003</v>
      </c>
    </row>
    <row r="108" spans="1:6" ht="15" x14ac:dyDescent="0.2">
      <c r="A108" s="46">
        <v>1</v>
      </c>
      <c r="B108" s="46">
        <v>382921</v>
      </c>
      <c r="C108" s="45" t="s">
        <v>279</v>
      </c>
      <c r="D108" s="45"/>
      <c r="E108" s="81"/>
      <c r="F108" s="172">
        <v>450.34179119999999</v>
      </c>
    </row>
    <row r="109" spans="1:6" ht="15" x14ac:dyDescent="0.2">
      <c r="A109" s="46">
        <v>1</v>
      </c>
      <c r="B109" s="46">
        <v>382922</v>
      </c>
      <c r="C109" s="45" t="s">
        <v>278</v>
      </c>
      <c r="D109" s="45"/>
      <c r="E109" s="81"/>
      <c r="F109" s="172">
        <v>246.28066706250002</v>
      </c>
    </row>
    <row r="110" spans="1:6" ht="15" x14ac:dyDescent="0.2">
      <c r="A110" s="46">
        <v>1</v>
      </c>
      <c r="B110" s="46">
        <v>382923</v>
      </c>
      <c r="C110" s="45" t="s">
        <v>277</v>
      </c>
      <c r="D110" s="45"/>
      <c r="E110" s="45"/>
      <c r="F110" s="172">
        <v>246.28066706250002</v>
      </c>
    </row>
    <row r="111" spans="1:6" ht="15" x14ac:dyDescent="0.2">
      <c r="A111" s="46">
        <v>1</v>
      </c>
      <c r="B111" s="2" t="s">
        <v>276</v>
      </c>
      <c r="C111" s="45" t="s">
        <v>275</v>
      </c>
      <c r="D111" s="45"/>
      <c r="E111" s="45"/>
      <c r="F111" s="172">
        <v>3087.6559059150004</v>
      </c>
    </row>
    <row r="112" spans="1:6" ht="15" x14ac:dyDescent="0.2">
      <c r="A112" s="2">
        <v>1</v>
      </c>
      <c r="B112" s="2" t="s">
        <v>274</v>
      </c>
      <c r="C112" s="45" t="s">
        <v>273</v>
      </c>
      <c r="F112" s="172">
        <v>2752.9252964246248</v>
      </c>
    </row>
    <row r="113" spans="1:6" ht="15" x14ac:dyDescent="0.2">
      <c r="A113" s="46">
        <v>1</v>
      </c>
      <c r="B113" s="2" t="s">
        <v>272</v>
      </c>
      <c r="C113" s="45" t="s">
        <v>271</v>
      </c>
      <c r="D113" s="45"/>
      <c r="E113" s="45"/>
      <c r="F113" s="172">
        <v>3903.9004024649998</v>
      </c>
    </row>
    <row r="114" spans="1:6" ht="15.75" x14ac:dyDescent="0.2">
      <c r="A114" s="178"/>
      <c r="B114" s="178"/>
      <c r="C114" s="177"/>
    </row>
  </sheetData>
  <conditionalFormatting sqref="B66:C66">
    <cfRule type="expression" dxfId="3" priority="1" stopIfTrue="1">
      <formula>$B66=1</formula>
    </cfRule>
  </conditionalFormatting>
  <pageMargins left="0.69" right="0.52" top="0.72" bottom="0.67" header="0.5" footer="0.5"/>
  <pageSetup scale="72" fitToHeight="2" orientation="portrait" horizontalDpi="4294967293" verticalDpi="200" r:id="rId1"/>
  <headerFooter alignWithMargins="0">
    <oddFooter>&amp;CAll prices are FOB-Factory and subject to change. Global reserves the right to make changes at any time without notice. This publication in the exclusive property of Global Companies and may not be reproduced without prior permission</oddFooter>
  </headerFooter>
  <rowBreaks count="1" manualBreakCount="1">
    <brk id="50" max="16383"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2B23C-AA23-4116-B9E4-A3854DD7D80C}">
  <sheetPr>
    <pageSetUpPr fitToPage="1"/>
  </sheetPr>
  <dimension ref="A1:I100"/>
  <sheetViews>
    <sheetView view="pageBreakPreview" zoomScaleNormal="100" zoomScaleSheetLayoutView="100" workbookViewId="0">
      <selection activeCell="D2" sqref="D2"/>
    </sheetView>
  </sheetViews>
  <sheetFormatPr defaultRowHeight="12.75" x14ac:dyDescent="0.2"/>
  <cols>
    <col min="1" max="1" width="7.42578125" style="2" customWidth="1"/>
    <col min="2" max="2" width="14" style="2" customWidth="1"/>
    <col min="3" max="3" width="40.42578125" style="1" customWidth="1"/>
    <col min="4" max="4" width="25.140625" style="1" customWidth="1"/>
    <col min="5" max="5" width="27.5703125" style="1" customWidth="1"/>
    <col min="6" max="6" width="16.85546875" style="1" customWidth="1"/>
    <col min="7" max="7" width="12.28515625" style="1" bestFit="1" customWidth="1"/>
    <col min="8" max="8" width="10.7109375" style="1" bestFit="1" customWidth="1"/>
    <col min="9" max="9" width="12.28515625" style="1" bestFit="1" customWidth="1"/>
    <col min="10" max="16384" width="9.140625" style="1"/>
  </cols>
  <sheetData>
    <row r="1" spans="1:9" ht="54" customHeight="1" x14ac:dyDescent="0.3">
      <c r="D1" s="76" t="s">
        <v>94</v>
      </c>
      <c r="E1" s="78"/>
      <c r="F1" s="75"/>
    </row>
    <row r="2" spans="1:9" ht="54" customHeight="1" x14ac:dyDescent="0.3">
      <c r="D2" s="76"/>
      <c r="E2" s="78"/>
      <c r="F2" s="75"/>
    </row>
    <row r="3" spans="1:9" x14ac:dyDescent="0.2">
      <c r="A3" s="167" t="s">
        <v>323</v>
      </c>
    </row>
    <row r="4" spans="1:9" ht="13.5" thickBot="1" x14ac:dyDescent="0.25">
      <c r="A4" s="74"/>
      <c r="B4" s="74"/>
      <c r="C4" s="73"/>
      <c r="D4" s="73"/>
      <c r="E4" s="73"/>
      <c r="F4" s="73"/>
    </row>
    <row r="5" spans="1:9" ht="13.5" thickTop="1" x14ac:dyDescent="0.2"/>
    <row r="6" spans="1:9" ht="45" x14ac:dyDescent="0.6">
      <c r="A6" s="191" t="s">
        <v>381</v>
      </c>
      <c r="B6" s="138"/>
      <c r="C6" s="137"/>
      <c r="D6" s="137"/>
      <c r="E6" s="166" t="s">
        <v>91</v>
      </c>
      <c r="F6" s="46"/>
    </row>
    <row r="7" spans="1:9" ht="20.25" customHeight="1" x14ac:dyDescent="0.2">
      <c r="A7" s="187" t="s">
        <v>373</v>
      </c>
      <c r="E7" s="165">
        <v>45962</v>
      </c>
    </row>
    <row r="9" spans="1:9" ht="20.25" x14ac:dyDescent="0.2">
      <c r="A9" s="121" t="s">
        <v>320</v>
      </c>
      <c r="B9" s="120"/>
      <c r="C9" s="119"/>
      <c r="D9" s="45"/>
      <c r="E9" s="116"/>
      <c r="F9" s="116"/>
    </row>
    <row r="10" spans="1:9" ht="19.5" x14ac:dyDescent="0.2">
      <c r="A10" s="114" t="s">
        <v>372</v>
      </c>
      <c r="B10" s="93"/>
      <c r="C10" s="45"/>
      <c r="D10" s="45"/>
      <c r="E10" s="116"/>
      <c r="F10" s="116"/>
    </row>
    <row r="11" spans="1:9" ht="26.25" x14ac:dyDescent="0.2">
      <c r="A11" s="114" t="s">
        <v>380</v>
      </c>
      <c r="B11" s="93"/>
      <c r="C11" s="45"/>
      <c r="D11" s="45"/>
      <c r="E11" s="115"/>
      <c r="F11" s="149"/>
      <c r="G11" s="53"/>
      <c r="H11" s="175"/>
      <c r="I11" s="175"/>
    </row>
    <row r="12" spans="1:9" ht="15.75" x14ac:dyDescent="0.2">
      <c r="A12" s="114" t="s">
        <v>317</v>
      </c>
      <c r="B12" s="93"/>
      <c r="C12" s="45"/>
      <c r="D12" s="45"/>
      <c r="F12" s="52"/>
    </row>
    <row r="13" spans="1:9" ht="21.75" customHeight="1" x14ac:dyDescent="0.2">
      <c r="A13" s="114" t="s">
        <v>379</v>
      </c>
      <c r="B13" s="46"/>
      <c r="C13" s="45"/>
      <c r="D13" s="45"/>
      <c r="F13" s="53"/>
    </row>
    <row r="14" spans="1:9" ht="15.75" x14ac:dyDescent="0.2">
      <c r="A14" s="114"/>
      <c r="B14" s="46"/>
      <c r="C14" s="45"/>
      <c r="D14" s="45"/>
    </row>
    <row r="15" spans="1:9" ht="15.75" x14ac:dyDescent="0.2">
      <c r="A15" s="114"/>
      <c r="B15" s="46"/>
      <c r="C15" s="45"/>
      <c r="D15" s="45"/>
      <c r="F15" s="52"/>
    </row>
    <row r="16" spans="1:9" ht="15.75" x14ac:dyDescent="0.2">
      <c r="A16" s="114"/>
      <c r="B16" s="46"/>
      <c r="C16" s="45"/>
      <c r="D16" s="45"/>
    </row>
    <row r="17" spans="1:6" ht="18.75" thickBot="1" x14ac:dyDescent="0.3">
      <c r="A17" s="113" t="s">
        <v>87</v>
      </c>
      <c r="B17" s="112"/>
      <c r="C17" s="112"/>
      <c r="D17" s="112"/>
      <c r="E17" s="112"/>
      <c r="F17" s="112"/>
    </row>
    <row r="18" spans="1:6" ht="15.75" thickTop="1" x14ac:dyDescent="0.25">
      <c r="A18" s="55"/>
      <c r="E18" s="54"/>
      <c r="F18" s="54"/>
    </row>
    <row r="19" spans="1:6" ht="15" x14ac:dyDescent="0.2">
      <c r="A19" s="45" t="s">
        <v>316</v>
      </c>
      <c r="B19" s="46"/>
      <c r="C19" s="45"/>
      <c r="D19" s="45" t="s">
        <v>371</v>
      </c>
    </row>
    <row r="20" spans="1:6" ht="15" x14ac:dyDescent="0.2">
      <c r="A20" s="45" t="s">
        <v>221</v>
      </c>
      <c r="B20" s="46"/>
      <c r="C20" s="45"/>
      <c r="D20" s="45" t="s">
        <v>220</v>
      </c>
    </row>
    <row r="21" spans="1:6" ht="15" x14ac:dyDescent="0.2">
      <c r="A21" s="45" t="s">
        <v>219</v>
      </c>
      <c r="B21" s="46"/>
      <c r="C21" s="45"/>
      <c r="D21" s="45" t="s">
        <v>218</v>
      </c>
    </row>
    <row r="22" spans="1:6" ht="15" x14ac:dyDescent="0.2">
      <c r="A22" s="45" t="s">
        <v>217</v>
      </c>
      <c r="B22" s="46"/>
      <c r="C22" s="45"/>
      <c r="D22" s="45" t="s">
        <v>216</v>
      </c>
    </row>
    <row r="23" spans="1:6" ht="15" x14ac:dyDescent="0.2">
      <c r="A23" s="45" t="s">
        <v>215</v>
      </c>
      <c r="B23" s="46"/>
      <c r="C23" s="45"/>
      <c r="D23" s="45" t="s">
        <v>214</v>
      </c>
    </row>
    <row r="24" spans="1:6" ht="15" x14ac:dyDescent="0.2">
      <c r="A24" s="45" t="s">
        <v>211</v>
      </c>
      <c r="B24" s="46"/>
      <c r="C24" s="45"/>
      <c r="D24" s="45" t="s">
        <v>212</v>
      </c>
    </row>
    <row r="25" spans="1:6" ht="15" x14ac:dyDescent="0.2">
      <c r="A25" s="45" t="s">
        <v>209</v>
      </c>
      <c r="B25" s="46"/>
      <c r="C25" s="45"/>
      <c r="D25" s="45" t="s">
        <v>333</v>
      </c>
    </row>
    <row r="26" spans="1:6" ht="15" x14ac:dyDescent="0.2">
      <c r="A26" s="45" t="s">
        <v>378</v>
      </c>
      <c r="B26" s="46"/>
      <c r="C26" s="45"/>
      <c r="D26" s="45" t="s">
        <v>208</v>
      </c>
    </row>
    <row r="27" spans="1:6" ht="15" x14ac:dyDescent="0.2">
      <c r="A27" s="45" t="s">
        <v>377</v>
      </c>
      <c r="B27" s="46"/>
      <c r="C27" s="45"/>
      <c r="D27" s="45" t="s">
        <v>313</v>
      </c>
    </row>
    <row r="28" spans="1:6" ht="15" x14ac:dyDescent="0.2">
      <c r="A28" s="45" t="s">
        <v>247</v>
      </c>
      <c r="B28" s="46"/>
      <c r="C28" s="45"/>
      <c r="D28" s="45" t="s">
        <v>312</v>
      </c>
    </row>
    <row r="29" spans="1:6" ht="15" x14ac:dyDescent="0.2">
      <c r="A29" s="45" t="s">
        <v>222</v>
      </c>
      <c r="B29" s="46"/>
      <c r="C29" s="45"/>
      <c r="D29" s="45" t="s">
        <v>202</v>
      </c>
    </row>
    <row r="30" spans="1:6" ht="15" x14ac:dyDescent="0.2">
      <c r="A30" s="45" t="s">
        <v>369</v>
      </c>
      <c r="B30" s="46"/>
      <c r="C30" s="45"/>
      <c r="D30" s="45" t="s">
        <v>310</v>
      </c>
      <c r="E30" s="45"/>
      <c r="F30" s="45"/>
    </row>
    <row r="31" spans="1:6" ht="15" x14ac:dyDescent="0.2">
      <c r="A31" s="45" t="s">
        <v>195</v>
      </c>
      <c r="B31" s="46"/>
      <c r="C31" s="45"/>
      <c r="D31" s="45" t="s">
        <v>198</v>
      </c>
    </row>
    <row r="32" spans="1:6" ht="15" x14ac:dyDescent="0.2">
      <c r="A32" s="45" t="s">
        <v>193</v>
      </c>
      <c r="B32" s="46"/>
      <c r="C32" s="45"/>
      <c r="D32" s="45" t="s">
        <v>196</v>
      </c>
    </row>
    <row r="33" spans="1:6" ht="15" x14ac:dyDescent="0.2">
      <c r="A33" s="45" t="s">
        <v>191</v>
      </c>
      <c r="B33" s="46"/>
      <c r="C33" s="45"/>
      <c r="D33" s="45" t="s">
        <v>194</v>
      </c>
    </row>
    <row r="34" spans="1:6" ht="15" x14ac:dyDescent="0.2">
      <c r="A34" s="45" t="s">
        <v>197</v>
      </c>
      <c r="B34" s="46"/>
      <c r="C34" s="45"/>
      <c r="D34" s="45" t="s">
        <v>192</v>
      </c>
    </row>
    <row r="35" spans="1:6" ht="15" x14ac:dyDescent="0.2">
      <c r="A35" s="45" t="s">
        <v>189</v>
      </c>
      <c r="B35" s="46"/>
      <c r="C35" s="45"/>
      <c r="D35" s="45" t="s">
        <v>213</v>
      </c>
    </row>
    <row r="36" spans="1:6" ht="15" x14ac:dyDescent="0.2">
      <c r="A36" s="45" t="s">
        <v>183</v>
      </c>
      <c r="B36" s="46"/>
      <c r="C36" s="45"/>
      <c r="D36" s="45" t="s">
        <v>187</v>
      </c>
    </row>
    <row r="37" spans="1:6" ht="15" x14ac:dyDescent="0.2">
      <c r="A37" s="45" t="s">
        <v>306</v>
      </c>
      <c r="B37" s="46"/>
      <c r="C37" s="45"/>
      <c r="D37" s="45" t="s">
        <v>190</v>
      </c>
    </row>
    <row r="38" spans="1:6" ht="15" x14ac:dyDescent="0.2">
      <c r="A38" s="45" t="s">
        <v>304</v>
      </c>
      <c r="B38" s="46"/>
      <c r="C38" s="45"/>
      <c r="D38" s="45" t="s">
        <v>368</v>
      </c>
    </row>
    <row r="39" spans="1:6" ht="15" x14ac:dyDescent="0.2">
      <c r="A39" s="45" t="s">
        <v>303</v>
      </c>
      <c r="B39" s="46"/>
      <c r="C39" s="45"/>
      <c r="D39" s="45" t="s">
        <v>179</v>
      </c>
    </row>
    <row r="40" spans="1:6" ht="15" x14ac:dyDescent="0.2">
      <c r="A40" s="45" t="s">
        <v>171</v>
      </c>
      <c r="B40" s="46"/>
      <c r="C40" s="45"/>
      <c r="D40" s="45" t="s">
        <v>188</v>
      </c>
    </row>
    <row r="41" spans="1:6" ht="15" x14ac:dyDescent="0.2">
      <c r="A41" s="45" t="s">
        <v>173</v>
      </c>
      <c r="B41" s="46"/>
      <c r="C41" s="45"/>
      <c r="D41" s="45" t="s">
        <v>186</v>
      </c>
    </row>
    <row r="42" spans="1:6" ht="15" x14ac:dyDescent="0.2">
      <c r="A42" s="45" t="s">
        <v>246</v>
      </c>
      <c r="B42" s="46"/>
      <c r="C42" s="45"/>
      <c r="D42" s="45" t="s">
        <v>305</v>
      </c>
    </row>
    <row r="43" spans="1:6" ht="15" x14ac:dyDescent="0.2">
      <c r="A43" s="45" t="s">
        <v>149</v>
      </c>
      <c r="B43" s="46"/>
      <c r="C43" s="45"/>
      <c r="D43" s="45" t="s">
        <v>174</v>
      </c>
    </row>
    <row r="44" spans="1:6" ht="15" x14ac:dyDescent="0.2">
      <c r="A44" s="45" t="s">
        <v>178</v>
      </c>
      <c r="B44" s="46"/>
      <c r="C44" s="45"/>
      <c r="D44" s="45" t="s">
        <v>366</v>
      </c>
    </row>
    <row r="45" spans="1:6" ht="15" x14ac:dyDescent="0.2">
      <c r="A45" s="135" t="s">
        <v>245</v>
      </c>
      <c r="B45" s="136"/>
      <c r="C45" s="135"/>
      <c r="D45" s="45" t="s">
        <v>170</v>
      </c>
      <c r="E45" s="45"/>
      <c r="F45" s="45"/>
    </row>
    <row r="46" spans="1:6" ht="15" x14ac:dyDescent="0.2">
      <c r="A46" s="135" t="s">
        <v>376</v>
      </c>
      <c r="B46" s="136"/>
      <c r="C46" s="135"/>
      <c r="D46" s="45" t="s">
        <v>168</v>
      </c>
      <c r="E46" s="45"/>
      <c r="F46" s="45"/>
    </row>
    <row r="47" spans="1:6" ht="15.75" thickBot="1" x14ac:dyDescent="0.25">
      <c r="B47" s="1"/>
      <c r="C47" s="45"/>
      <c r="E47" s="45"/>
      <c r="F47" s="45"/>
    </row>
    <row r="48" spans="1:6" ht="15.75" thickTop="1" x14ac:dyDescent="0.2">
      <c r="A48" s="164"/>
      <c r="B48" s="164"/>
      <c r="C48" s="162"/>
      <c r="D48" s="162"/>
      <c r="E48" s="162"/>
      <c r="F48" s="162"/>
    </row>
    <row r="49" spans="1:7" ht="15" x14ac:dyDescent="0.2">
      <c r="A49" s="46"/>
      <c r="B49" s="46"/>
      <c r="C49" s="45"/>
      <c r="D49" s="45"/>
      <c r="E49" s="45"/>
      <c r="F49" s="45"/>
    </row>
    <row r="50" spans="1:7" ht="16.5" thickBot="1" x14ac:dyDescent="0.25">
      <c r="A50" s="161" t="s">
        <v>37</v>
      </c>
      <c r="B50" s="161" t="s">
        <v>36</v>
      </c>
      <c r="C50" s="160" t="s">
        <v>35</v>
      </c>
      <c r="D50" s="160"/>
      <c r="E50" s="159"/>
      <c r="F50" s="181" t="s">
        <v>33</v>
      </c>
    </row>
    <row r="51" spans="1:7" ht="27.75" customHeight="1" x14ac:dyDescent="0.25">
      <c r="F51" s="190">
        <v>847974.96</v>
      </c>
      <c r="G51" s="157"/>
    </row>
    <row r="52" spans="1:7" ht="18.75" thickBot="1" x14ac:dyDescent="0.25">
      <c r="A52" s="104" t="s">
        <v>365</v>
      </c>
      <c r="B52" s="103"/>
      <c r="C52" s="102"/>
      <c r="D52" s="102"/>
      <c r="E52" s="102"/>
      <c r="F52" s="189"/>
    </row>
    <row r="53" spans="1:7" ht="15.75" thickTop="1" x14ac:dyDescent="0.2">
      <c r="A53" s="46">
        <v>1</v>
      </c>
      <c r="B53" s="46">
        <v>339145</v>
      </c>
      <c r="C53" s="45" t="s">
        <v>166</v>
      </c>
      <c r="D53" s="45"/>
      <c r="E53" s="81"/>
      <c r="F53" s="127">
        <v>1416.3662267999998</v>
      </c>
    </row>
    <row r="54" spans="1:7" ht="15" x14ac:dyDescent="0.2">
      <c r="A54" s="46">
        <v>1</v>
      </c>
      <c r="B54" s="46">
        <v>339114</v>
      </c>
      <c r="C54" s="45" t="s">
        <v>165</v>
      </c>
      <c r="D54" s="45"/>
      <c r="E54" s="81"/>
      <c r="F54" s="127">
        <v>2890.5433199999998</v>
      </c>
    </row>
    <row r="55" spans="1:7" ht="15.75" customHeight="1" x14ac:dyDescent="0.25">
      <c r="A55" s="46">
        <v>1</v>
      </c>
      <c r="B55" s="46">
        <v>341392</v>
      </c>
      <c r="C55" s="45" t="s">
        <v>164</v>
      </c>
      <c r="D55" s="45"/>
      <c r="E55" s="81"/>
      <c r="F55" s="127">
        <v>5435.5978907999997</v>
      </c>
    </row>
    <row r="56" spans="1:7" ht="15.75" customHeight="1" x14ac:dyDescent="0.25">
      <c r="A56" s="46">
        <v>1</v>
      </c>
      <c r="B56" s="46">
        <v>340218</v>
      </c>
      <c r="C56" s="45" t="s">
        <v>163</v>
      </c>
      <c r="D56" s="45"/>
      <c r="E56" s="81"/>
      <c r="F56" s="127">
        <v>2717.1107207999999</v>
      </c>
    </row>
    <row r="57" spans="1:7" ht="15.75" customHeight="1" x14ac:dyDescent="0.25">
      <c r="A57" s="46">
        <v>1</v>
      </c>
      <c r="B57" s="46">
        <v>340221</v>
      </c>
      <c r="C57" s="45" t="s">
        <v>162</v>
      </c>
      <c r="D57" s="45"/>
      <c r="E57" s="81"/>
      <c r="F57" s="127">
        <v>2717.1107207999999</v>
      </c>
    </row>
    <row r="58" spans="1:7" ht="15.75" customHeight="1" x14ac:dyDescent="0.2">
      <c r="A58" s="46">
        <v>1</v>
      </c>
      <c r="B58" s="46">
        <v>310154</v>
      </c>
      <c r="C58" s="45" t="s">
        <v>161</v>
      </c>
      <c r="D58" s="45"/>
      <c r="E58" s="81"/>
      <c r="F58" s="127">
        <v>5781.0866399999995</v>
      </c>
    </row>
    <row r="59" spans="1:7" ht="15.75" customHeight="1" x14ac:dyDescent="0.25">
      <c r="A59" s="46">
        <v>1</v>
      </c>
      <c r="B59" s="46" t="s">
        <v>364</v>
      </c>
      <c r="C59" s="45" t="s">
        <v>363</v>
      </c>
      <c r="D59" s="45"/>
      <c r="E59" s="81"/>
      <c r="F59" s="127">
        <v>12663.332639999999</v>
      </c>
    </row>
    <row r="60" spans="1:7" ht="15.75" customHeight="1" x14ac:dyDescent="0.2">
      <c r="A60" s="84">
        <v>1</v>
      </c>
      <c r="B60" s="88" t="s">
        <v>152</v>
      </c>
      <c r="C60" s="45" t="s">
        <v>151</v>
      </c>
      <c r="D60" s="45"/>
      <c r="E60" s="45"/>
      <c r="F60" s="128">
        <v>1651.7390400000002</v>
      </c>
    </row>
    <row r="61" spans="1:7" ht="15.75" customHeight="1" x14ac:dyDescent="0.2">
      <c r="A61" s="84">
        <v>1</v>
      </c>
      <c r="B61" s="83">
        <v>326252</v>
      </c>
      <c r="C61" s="94" t="s">
        <v>150</v>
      </c>
      <c r="E61" s="45"/>
      <c r="F61" s="128">
        <v>1211.275296</v>
      </c>
    </row>
    <row r="62" spans="1:7" ht="15.75" customHeight="1" x14ac:dyDescent="0.2">
      <c r="A62" s="46">
        <v>1</v>
      </c>
      <c r="B62" s="46">
        <v>662749</v>
      </c>
      <c r="C62" s="45" t="s">
        <v>362</v>
      </c>
      <c r="D62" s="45"/>
      <c r="E62" s="81"/>
      <c r="F62" s="127">
        <v>3771.470808</v>
      </c>
    </row>
    <row r="63" spans="1:7" ht="15.75" customHeight="1" x14ac:dyDescent="0.25">
      <c r="A63" s="95">
        <v>1</v>
      </c>
      <c r="B63" s="46">
        <v>340698</v>
      </c>
      <c r="C63" s="94" t="s">
        <v>361</v>
      </c>
      <c r="D63" s="93"/>
      <c r="E63" s="92"/>
      <c r="F63" s="128">
        <v>440.46374399999996</v>
      </c>
    </row>
    <row r="64" spans="1:7" ht="15.75" customHeight="1" x14ac:dyDescent="0.25">
      <c r="A64" s="95">
        <v>1</v>
      </c>
      <c r="B64" s="46">
        <v>329557</v>
      </c>
      <c r="C64" s="94" t="s">
        <v>153</v>
      </c>
      <c r="D64" s="93"/>
      <c r="E64" s="92"/>
      <c r="F64" s="128">
        <v>1059.8658840000001</v>
      </c>
    </row>
    <row r="65" spans="1:6" ht="15.75" customHeight="1" x14ac:dyDescent="0.2">
      <c r="A65" s="95">
        <v>1</v>
      </c>
      <c r="B65" s="46">
        <v>316586</v>
      </c>
      <c r="C65" s="94" t="s">
        <v>297</v>
      </c>
      <c r="D65" s="93"/>
      <c r="E65" s="92"/>
      <c r="F65" s="128">
        <v>825.86952000000008</v>
      </c>
    </row>
    <row r="66" spans="1:6" ht="17.25" customHeight="1" x14ac:dyDescent="0.2">
      <c r="A66" s="46">
        <v>1</v>
      </c>
      <c r="B66" s="46" t="s">
        <v>3</v>
      </c>
      <c r="C66" s="94" t="s">
        <v>141</v>
      </c>
      <c r="F66" s="128">
        <v>1362.684708</v>
      </c>
    </row>
    <row r="67" spans="1:6" ht="15.75" customHeight="1" x14ac:dyDescent="0.2">
      <c r="A67" s="85">
        <v>1</v>
      </c>
      <c r="B67" s="85">
        <v>349908</v>
      </c>
      <c r="C67" s="184" t="s">
        <v>375</v>
      </c>
      <c r="D67" s="6"/>
      <c r="E67" s="20"/>
      <c r="F67" s="155">
        <v>7983.4053599999997</v>
      </c>
    </row>
    <row r="68" spans="1:6" ht="15.75" customHeight="1" x14ac:dyDescent="0.25">
      <c r="A68" s="46">
        <v>1</v>
      </c>
      <c r="B68" s="46">
        <v>325256</v>
      </c>
      <c r="C68" s="45" t="s">
        <v>294</v>
      </c>
      <c r="D68" s="45"/>
      <c r="E68" s="81"/>
      <c r="F68" s="127">
        <v>1046.1013919999998</v>
      </c>
    </row>
    <row r="69" spans="1:6" ht="15.75" customHeight="1" x14ac:dyDescent="0.2">
      <c r="A69" s="46">
        <v>1</v>
      </c>
      <c r="B69" s="46">
        <v>331045</v>
      </c>
      <c r="C69" s="45" t="s">
        <v>293</v>
      </c>
      <c r="D69" s="45"/>
      <c r="E69" s="81"/>
      <c r="F69" s="127">
        <v>206.46738000000002</v>
      </c>
    </row>
    <row r="70" spans="1:6" ht="15.75" customHeight="1" x14ac:dyDescent="0.25">
      <c r="A70" s="46">
        <v>1</v>
      </c>
      <c r="B70" s="46">
        <v>318806</v>
      </c>
      <c r="C70" s="45" t="s">
        <v>136</v>
      </c>
      <c r="D70" s="45"/>
      <c r="E70" s="81"/>
      <c r="F70" s="127">
        <v>1541.623104</v>
      </c>
    </row>
    <row r="71" spans="1:6" ht="15.75" x14ac:dyDescent="0.25">
      <c r="A71" s="46">
        <v>1</v>
      </c>
      <c r="B71" s="46">
        <v>324981</v>
      </c>
      <c r="C71" s="45" t="s">
        <v>357</v>
      </c>
      <c r="D71" s="45"/>
      <c r="E71" s="81"/>
      <c r="F71" s="127">
        <v>2092.2027839999996</v>
      </c>
    </row>
    <row r="72" spans="1:6" ht="15" x14ac:dyDescent="0.2">
      <c r="A72" s="46">
        <v>1</v>
      </c>
      <c r="B72" s="46">
        <v>331150</v>
      </c>
      <c r="C72" s="45" t="s">
        <v>5</v>
      </c>
      <c r="D72" s="45"/>
      <c r="E72" s="81"/>
      <c r="F72" s="127">
        <v>2202.3187200000002</v>
      </c>
    </row>
    <row r="73" spans="1:6" ht="15" x14ac:dyDescent="0.2">
      <c r="A73" s="46">
        <v>1</v>
      </c>
      <c r="B73" s="46">
        <v>339140</v>
      </c>
      <c r="C73" s="45" t="s">
        <v>134</v>
      </c>
      <c r="D73" s="45"/>
      <c r="E73" s="81"/>
      <c r="F73" s="127">
        <v>660.69561599999986</v>
      </c>
    </row>
    <row r="74" spans="1:6" ht="15.75" x14ac:dyDescent="0.25">
      <c r="A74" s="46">
        <v>1</v>
      </c>
      <c r="B74" s="46">
        <v>339017</v>
      </c>
      <c r="C74" s="45" t="s">
        <v>130</v>
      </c>
      <c r="D74" s="45"/>
      <c r="E74" s="81"/>
      <c r="F74" s="127">
        <v>330.34780799999993</v>
      </c>
    </row>
    <row r="75" spans="1:6" ht="15" x14ac:dyDescent="0.2">
      <c r="A75" s="46">
        <v>1</v>
      </c>
      <c r="B75" s="46">
        <v>336483</v>
      </c>
      <c r="C75" s="45" t="s">
        <v>129</v>
      </c>
      <c r="D75" s="45"/>
      <c r="E75" s="81"/>
      <c r="F75" s="127">
        <v>1362.684708</v>
      </c>
    </row>
    <row r="76" spans="1:6" ht="15" x14ac:dyDescent="0.2">
      <c r="A76" s="46">
        <v>1</v>
      </c>
      <c r="B76" s="46">
        <v>310061</v>
      </c>
      <c r="C76" s="45" t="s">
        <v>127</v>
      </c>
      <c r="D76" s="45"/>
      <c r="E76" s="81"/>
      <c r="F76" s="127">
        <v>853.398504</v>
      </c>
    </row>
    <row r="77" spans="1:6" ht="15" x14ac:dyDescent="0.2">
      <c r="A77" s="46">
        <v>1</v>
      </c>
      <c r="B77" s="46">
        <v>661063</v>
      </c>
      <c r="C77" s="45" t="s">
        <v>356</v>
      </c>
      <c r="D77" s="45"/>
      <c r="E77" s="81"/>
      <c r="F77" s="127">
        <v>1362.684708</v>
      </c>
    </row>
    <row r="78" spans="1:6" ht="15" x14ac:dyDescent="0.2">
      <c r="A78" s="46">
        <v>1</v>
      </c>
      <c r="B78" s="46" t="s">
        <v>289</v>
      </c>
      <c r="C78" s="45" t="s">
        <v>355</v>
      </c>
      <c r="D78" s="45"/>
      <c r="E78" s="81"/>
      <c r="F78" s="127">
        <v>853.398504</v>
      </c>
    </row>
    <row r="79" spans="1:6" ht="15" x14ac:dyDescent="0.2">
      <c r="A79" s="46">
        <v>1</v>
      </c>
      <c r="B79" s="46">
        <v>339027</v>
      </c>
      <c r="C79" s="45" t="s">
        <v>354</v>
      </c>
      <c r="D79" s="45"/>
      <c r="E79" s="81"/>
      <c r="F79" s="127">
        <v>1362.684708</v>
      </c>
    </row>
    <row r="80" spans="1:6" ht="15" x14ac:dyDescent="0.2">
      <c r="A80" s="46">
        <v>1</v>
      </c>
      <c r="B80" s="46">
        <v>327704</v>
      </c>
      <c r="C80" s="45" t="s">
        <v>288</v>
      </c>
      <c r="D80" s="45"/>
      <c r="E80" s="81"/>
      <c r="F80" s="127">
        <v>357.87679200000002</v>
      </c>
    </row>
    <row r="81" spans="1:6" ht="15" x14ac:dyDescent="0.2">
      <c r="A81" s="46">
        <v>1</v>
      </c>
      <c r="B81" s="46">
        <v>324816</v>
      </c>
      <c r="C81" s="45" t="s">
        <v>125</v>
      </c>
      <c r="D81" s="45"/>
      <c r="E81" s="81"/>
      <c r="F81" s="127">
        <v>302.81882400000001</v>
      </c>
    </row>
    <row r="82" spans="1:6" ht="15.75" x14ac:dyDescent="0.25">
      <c r="A82" s="46">
        <v>1</v>
      </c>
      <c r="B82" s="46">
        <v>332873</v>
      </c>
      <c r="C82" s="45" t="s">
        <v>287</v>
      </c>
      <c r="D82" s="45"/>
      <c r="E82" s="81"/>
      <c r="F82" s="127">
        <v>309.70106999999996</v>
      </c>
    </row>
    <row r="83" spans="1:6" ht="15" x14ac:dyDescent="0.2">
      <c r="A83" s="46">
        <v>1</v>
      </c>
      <c r="B83" s="46" t="s">
        <v>123</v>
      </c>
      <c r="C83" s="45" t="s">
        <v>122</v>
      </c>
      <c r="F83" s="127">
        <v>206.46738000000002</v>
      </c>
    </row>
    <row r="84" spans="1:6" ht="15" x14ac:dyDescent="0.2">
      <c r="A84" s="46">
        <v>1</v>
      </c>
      <c r="B84" s="46">
        <v>302220</v>
      </c>
      <c r="C84" s="45" t="s">
        <v>121</v>
      </c>
      <c r="D84" s="45"/>
      <c r="E84" s="81"/>
      <c r="F84" s="127">
        <v>247.76085599999999</v>
      </c>
    </row>
    <row r="85" spans="1:6" ht="15" x14ac:dyDescent="0.2">
      <c r="A85" s="46">
        <v>1</v>
      </c>
      <c r="B85" s="46" t="s">
        <v>3</v>
      </c>
      <c r="C85" s="45" t="s">
        <v>237</v>
      </c>
      <c r="D85" s="45"/>
      <c r="E85" s="45"/>
      <c r="F85" s="188" t="s">
        <v>327</v>
      </c>
    </row>
    <row r="86" spans="1:6" ht="15" x14ac:dyDescent="0.2">
      <c r="A86" s="46">
        <v>1</v>
      </c>
      <c r="B86" s="46" t="s">
        <v>3</v>
      </c>
      <c r="C86" s="45" t="s">
        <v>236</v>
      </c>
      <c r="D86" s="45"/>
      <c r="E86" s="45"/>
      <c r="F86" s="188" t="s">
        <v>327</v>
      </c>
    </row>
    <row r="87" spans="1:6" ht="15" x14ac:dyDescent="0.2">
      <c r="A87" s="95">
        <v>1</v>
      </c>
      <c r="B87" s="46">
        <v>322079</v>
      </c>
      <c r="C87" s="94" t="s">
        <v>119</v>
      </c>
      <c r="D87" s="93"/>
      <c r="E87" s="92"/>
      <c r="F87" s="128">
        <v>571.22641799999997</v>
      </c>
    </row>
    <row r="88" spans="1:6" ht="15" x14ac:dyDescent="0.2">
      <c r="A88" s="46">
        <v>1</v>
      </c>
      <c r="B88" s="46">
        <v>334616</v>
      </c>
      <c r="C88" s="45" t="s">
        <v>352</v>
      </c>
      <c r="F88" s="127">
        <v>8946.9197999999997</v>
      </c>
    </row>
    <row r="89" spans="1:6" ht="15" x14ac:dyDescent="0.2">
      <c r="A89" s="46">
        <v>1</v>
      </c>
      <c r="B89" s="46">
        <v>329822</v>
      </c>
      <c r="C89" s="45" t="s">
        <v>116</v>
      </c>
      <c r="F89" s="127">
        <v>2202.3187200000002</v>
      </c>
    </row>
    <row r="90" spans="1:6" ht="15.75" x14ac:dyDescent="0.25">
      <c r="A90" s="46">
        <v>1</v>
      </c>
      <c r="B90" s="46">
        <v>322500</v>
      </c>
      <c r="C90" s="45" t="s">
        <v>351</v>
      </c>
      <c r="D90" s="45"/>
      <c r="E90" s="81"/>
      <c r="F90" s="127">
        <v>2202.3187200000002</v>
      </c>
    </row>
    <row r="91" spans="1:6" ht="15.75" x14ac:dyDescent="0.25">
      <c r="A91" s="46">
        <v>1</v>
      </c>
      <c r="B91" s="89" t="s">
        <v>113</v>
      </c>
      <c r="C91" s="45" t="s">
        <v>112</v>
      </c>
      <c r="D91" s="45"/>
      <c r="E91" s="81"/>
      <c r="F91" s="127">
        <v>282.17208599999992</v>
      </c>
    </row>
    <row r="92" spans="1:6" ht="15" x14ac:dyDescent="0.2">
      <c r="A92" s="46">
        <v>1</v>
      </c>
      <c r="B92" s="46">
        <v>327654</v>
      </c>
      <c r="C92" s="45" t="s">
        <v>114</v>
      </c>
      <c r="D92" s="45"/>
      <c r="E92" s="81"/>
      <c r="F92" s="127">
        <v>605.63764800000001</v>
      </c>
    </row>
    <row r="93" spans="1:6" ht="15.75" x14ac:dyDescent="0.25">
      <c r="A93" s="46">
        <v>1</v>
      </c>
      <c r="B93" s="46">
        <v>247838</v>
      </c>
      <c r="C93" s="45" t="s">
        <v>283</v>
      </c>
      <c r="D93" s="93"/>
      <c r="E93" s="92"/>
      <c r="F93" s="127">
        <v>5492.0323079999989</v>
      </c>
    </row>
    <row r="94" spans="1:6" ht="15" x14ac:dyDescent="0.2">
      <c r="A94" s="46">
        <v>1</v>
      </c>
      <c r="B94" s="46">
        <v>337808</v>
      </c>
      <c r="C94" s="45" t="s">
        <v>110</v>
      </c>
      <c r="D94" s="45"/>
      <c r="E94" s="81"/>
      <c r="F94" s="127">
        <v>1362.684708</v>
      </c>
    </row>
    <row r="95" spans="1:6" ht="15" x14ac:dyDescent="0.2">
      <c r="A95" s="84">
        <v>1</v>
      </c>
      <c r="B95" s="88" t="s">
        <v>233</v>
      </c>
      <c r="C95" s="45" t="s">
        <v>109</v>
      </c>
      <c r="D95" s="45"/>
      <c r="E95" s="45"/>
      <c r="F95" s="128">
        <v>523.0506959999999</v>
      </c>
    </row>
    <row r="96" spans="1:6" ht="15" x14ac:dyDescent="0.2">
      <c r="A96" s="84">
        <v>1</v>
      </c>
      <c r="B96" s="88" t="s">
        <v>232</v>
      </c>
      <c r="C96" s="45" t="s">
        <v>108</v>
      </c>
      <c r="D96" s="45"/>
      <c r="E96" s="45"/>
      <c r="F96" s="128">
        <v>103.23369000000001</v>
      </c>
    </row>
    <row r="97" spans="1:6" ht="15" x14ac:dyDescent="0.2">
      <c r="A97" s="84">
        <v>1</v>
      </c>
      <c r="B97" s="85">
        <v>329799</v>
      </c>
      <c r="C97" s="45" t="s">
        <v>282</v>
      </c>
      <c r="D97" s="45"/>
      <c r="E97" s="45"/>
      <c r="F97" s="128">
        <v>949.74994800000013</v>
      </c>
    </row>
    <row r="98" spans="1:6" ht="15" x14ac:dyDescent="0.2">
      <c r="A98" s="84">
        <v>1</v>
      </c>
      <c r="B98" s="85">
        <v>329568</v>
      </c>
      <c r="C98" s="45" t="s">
        <v>281</v>
      </c>
      <c r="D98" s="45"/>
      <c r="E98" s="45"/>
      <c r="F98" s="128">
        <v>1238.8042799999998</v>
      </c>
    </row>
    <row r="99" spans="1:6" ht="15" x14ac:dyDescent="0.2">
      <c r="A99" s="84">
        <v>1</v>
      </c>
      <c r="B99" s="85">
        <v>342190</v>
      </c>
      <c r="C99" s="45" t="s">
        <v>253</v>
      </c>
      <c r="D99" s="45"/>
      <c r="E99" s="45"/>
      <c r="F99" s="128">
        <v>16792.680240000002</v>
      </c>
    </row>
    <row r="100" spans="1:6" ht="15" x14ac:dyDescent="0.2">
      <c r="A100" s="46">
        <v>1</v>
      </c>
      <c r="B100" s="46">
        <v>303305</v>
      </c>
      <c r="C100" s="45" t="s">
        <v>104</v>
      </c>
      <c r="D100" s="45"/>
      <c r="E100" s="81"/>
      <c r="F100" s="127">
        <v>2339.9636399999999</v>
      </c>
    </row>
  </sheetData>
  <conditionalFormatting sqref="B61:C61">
    <cfRule type="expression" dxfId="2" priority="1" stopIfTrue="1">
      <formula>$B61=1</formula>
    </cfRule>
  </conditionalFormatting>
  <pageMargins left="0.69" right="0.52" top="0.72" bottom="0.67" header="0.5" footer="0.5"/>
  <pageSetup scale="71" fitToHeight="2" orientation="portrait" horizontalDpi="4294967293" verticalDpi="200" r:id="rId1"/>
  <headerFooter alignWithMargins="0">
    <oddFooter>&amp;CAll prices are FOB-Factory and subject to change. Global reserves the right to make changes at any time without notice. This publication in the exclusive property of Global Companies and may not be reproduced without prior permission</oddFooter>
  </headerFooter>
  <rowBreaks count="1" manualBreakCount="1">
    <brk id="4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5B31-8586-484C-BF8C-EC640501A821}">
  <sheetPr>
    <pageSetUpPr fitToPage="1"/>
  </sheetPr>
  <dimension ref="A1:I101"/>
  <sheetViews>
    <sheetView view="pageBreakPreview" zoomScaleNormal="100" zoomScaleSheetLayoutView="100" workbookViewId="0">
      <selection activeCell="D4" sqref="D4"/>
    </sheetView>
  </sheetViews>
  <sheetFormatPr defaultRowHeight="12.75" x14ac:dyDescent="0.2"/>
  <cols>
    <col min="1" max="1" width="7.42578125" style="2" customWidth="1"/>
    <col min="2" max="2" width="14" style="2" customWidth="1"/>
    <col min="3" max="3" width="39.5703125" style="1" customWidth="1"/>
    <col min="4" max="4" width="25.140625" style="1" customWidth="1"/>
    <col min="5" max="5" width="27.5703125" style="1" customWidth="1"/>
    <col min="6" max="6" width="19.42578125" style="1" customWidth="1"/>
    <col min="7" max="7" width="14" style="1" bestFit="1" customWidth="1"/>
    <col min="8" max="8" width="11.7109375" style="1" bestFit="1" customWidth="1"/>
    <col min="9" max="9" width="13.42578125" style="1" bestFit="1" customWidth="1"/>
    <col min="10" max="16384" width="9.140625" style="1"/>
  </cols>
  <sheetData>
    <row r="1" spans="1:9" ht="54" customHeight="1" x14ac:dyDescent="0.3">
      <c r="D1" s="76" t="s">
        <v>94</v>
      </c>
      <c r="E1" s="78"/>
      <c r="F1" s="75"/>
    </row>
    <row r="2" spans="1:9" ht="54" customHeight="1" x14ac:dyDescent="0.3">
      <c r="D2" s="76"/>
      <c r="E2" s="78"/>
      <c r="F2" s="75"/>
    </row>
    <row r="3" spans="1:9" x14ac:dyDescent="0.2">
      <c r="A3" s="167" t="s">
        <v>323</v>
      </c>
    </row>
    <row r="4" spans="1:9" ht="13.5" thickBot="1" x14ac:dyDescent="0.25">
      <c r="A4" s="74"/>
      <c r="B4" s="74"/>
      <c r="C4" s="73"/>
      <c r="D4" s="73"/>
      <c r="E4" s="73"/>
      <c r="F4" s="73"/>
    </row>
    <row r="5" spans="1:9" ht="13.5" thickTop="1" x14ac:dyDescent="0.2"/>
    <row r="6" spans="1:9" ht="45" x14ac:dyDescent="0.6">
      <c r="A6" s="191" t="s">
        <v>394</v>
      </c>
      <c r="B6" s="138"/>
      <c r="C6" s="137"/>
      <c r="D6" s="137"/>
      <c r="E6" s="166" t="s">
        <v>91</v>
      </c>
      <c r="F6" s="46"/>
    </row>
    <row r="7" spans="1:9" ht="20.25" customHeight="1" x14ac:dyDescent="0.2">
      <c r="A7" s="187" t="s">
        <v>373</v>
      </c>
      <c r="E7" s="165">
        <v>45962</v>
      </c>
    </row>
    <row r="9" spans="1:9" ht="20.25" x14ac:dyDescent="0.2">
      <c r="A9" s="121" t="s">
        <v>320</v>
      </c>
      <c r="B9" s="120"/>
      <c r="C9" s="119"/>
      <c r="D9" s="45"/>
      <c r="E9" s="116"/>
      <c r="F9" s="116"/>
    </row>
    <row r="10" spans="1:9" ht="19.5" x14ac:dyDescent="0.2">
      <c r="A10" s="198" t="s">
        <v>372</v>
      </c>
      <c r="B10" s="93"/>
      <c r="C10" s="45"/>
      <c r="D10" s="45"/>
      <c r="E10" s="116"/>
      <c r="F10" s="116"/>
    </row>
    <row r="11" spans="1:9" ht="26.25" x14ac:dyDescent="0.2">
      <c r="A11" s="198" t="s">
        <v>393</v>
      </c>
      <c r="B11" s="93"/>
      <c r="C11" s="45"/>
      <c r="D11" s="45"/>
      <c r="E11" s="115"/>
      <c r="F11" s="149"/>
      <c r="G11" s="53"/>
      <c r="H11" s="53"/>
      <c r="I11" s="53"/>
    </row>
    <row r="12" spans="1:9" ht="15" x14ac:dyDescent="0.2">
      <c r="A12" s="198" t="s">
        <v>317</v>
      </c>
      <c r="B12" s="93"/>
      <c r="C12" s="45"/>
      <c r="D12" s="45"/>
      <c r="F12" s="52"/>
    </row>
    <row r="13" spans="1:9" ht="21.75" customHeight="1" x14ac:dyDescent="0.2">
      <c r="A13" s="197" t="s">
        <v>379</v>
      </c>
      <c r="B13" s="46"/>
      <c r="C13" s="45"/>
      <c r="D13" s="45"/>
      <c r="F13" s="53"/>
    </row>
    <row r="14" spans="1:9" ht="15.75" x14ac:dyDescent="0.2">
      <c r="A14" s="114"/>
      <c r="B14" s="46"/>
      <c r="C14" s="45"/>
      <c r="D14" s="45"/>
    </row>
    <row r="15" spans="1:9" ht="15.75" x14ac:dyDescent="0.2">
      <c r="A15" s="114"/>
      <c r="B15" s="46"/>
      <c r="C15" s="45"/>
      <c r="D15" s="45"/>
      <c r="F15" s="52"/>
    </row>
    <row r="16" spans="1:9" ht="15.75" x14ac:dyDescent="0.2">
      <c r="A16" s="114"/>
      <c r="B16" s="46"/>
      <c r="C16" s="45"/>
      <c r="D16" s="45"/>
    </row>
    <row r="17" spans="1:6" ht="18.75" thickBot="1" x14ac:dyDescent="0.3">
      <c r="A17" s="113" t="s">
        <v>87</v>
      </c>
      <c r="B17" s="112"/>
      <c r="C17" s="112"/>
      <c r="D17" s="112"/>
      <c r="E17" s="112"/>
      <c r="F17" s="112"/>
    </row>
    <row r="18" spans="1:6" ht="15.75" thickTop="1" x14ac:dyDescent="0.25">
      <c r="A18" s="55"/>
      <c r="E18" s="54"/>
      <c r="F18" s="54"/>
    </row>
    <row r="19" spans="1:6" ht="15" x14ac:dyDescent="0.2">
      <c r="A19" s="45" t="s">
        <v>316</v>
      </c>
      <c r="B19" s="46"/>
      <c r="C19" s="45"/>
      <c r="D19" s="45" t="s">
        <v>392</v>
      </c>
    </row>
    <row r="20" spans="1:6" ht="15" x14ac:dyDescent="0.2">
      <c r="A20" s="45" t="s">
        <v>221</v>
      </c>
      <c r="B20" s="46"/>
      <c r="C20" s="45"/>
      <c r="D20" s="45" t="s">
        <v>220</v>
      </c>
    </row>
    <row r="21" spans="1:6" ht="15" x14ac:dyDescent="0.2">
      <c r="A21" s="45" t="s">
        <v>219</v>
      </c>
      <c r="B21" s="46"/>
      <c r="C21" s="45"/>
      <c r="D21" s="45" t="s">
        <v>218</v>
      </c>
    </row>
    <row r="22" spans="1:6" ht="15" x14ac:dyDescent="0.2">
      <c r="A22" s="45" t="s">
        <v>217</v>
      </c>
      <c r="B22" s="46"/>
      <c r="C22" s="45"/>
      <c r="D22" s="45" t="s">
        <v>216</v>
      </c>
    </row>
    <row r="23" spans="1:6" ht="15" x14ac:dyDescent="0.2">
      <c r="A23" s="45" t="s">
        <v>215</v>
      </c>
      <c r="B23" s="46"/>
      <c r="C23" s="45"/>
      <c r="D23" s="45" t="s">
        <v>214</v>
      </c>
    </row>
    <row r="24" spans="1:6" ht="15" x14ac:dyDescent="0.2">
      <c r="A24" s="45" t="s">
        <v>211</v>
      </c>
      <c r="B24" s="46"/>
      <c r="C24" s="45"/>
      <c r="D24" s="45" t="s">
        <v>212</v>
      </c>
    </row>
    <row r="25" spans="1:6" ht="15" x14ac:dyDescent="0.2">
      <c r="A25" s="45" t="s">
        <v>209</v>
      </c>
      <c r="B25" s="46"/>
      <c r="C25" s="45"/>
      <c r="D25" s="45" t="s">
        <v>333</v>
      </c>
    </row>
    <row r="26" spans="1:6" ht="15" x14ac:dyDescent="0.2">
      <c r="A26" s="45" t="s">
        <v>378</v>
      </c>
      <c r="B26" s="46"/>
      <c r="C26" s="45"/>
      <c r="D26" s="45" t="s">
        <v>208</v>
      </c>
    </row>
    <row r="27" spans="1:6" ht="15" x14ac:dyDescent="0.2">
      <c r="A27" s="45" t="s">
        <v>377</v>
      </c>
      <c r="B27" s="46"/>
      <c r="C27" s="45"/>
      <c r="D27" s="45" t="s">
        <v>313</v>
      </c>
    </row>
    <row r="28" spans="1:6" ht="15" x14ac:dyDescent="0.2">
      <c r="A28" s="45" t="s">
        <v>247</v>
      </c>
      <c r="B28" s="46"/>
      <c r="C28" s="45"/>
      <c r="D28" s="45" t="s">
        <v>312</v>
      </c>
    </row>
    <row r="29" spans="1:6" ht="15" x14ac:dyDescent="0.2">
      <c r="A29" s="45" t="s">
        <v>222</v>
      </c>
      <c r="B29" s="46"/>
      <c r="C29" s="45"/>
      <c r="D29" s="45" t="s">
        <v>202</v>
      </c>
    </row>
    <row r="30" spans="1:6" ht="15" x14ac:dyDescent="0.2">
      <c r="A30" s="45" t="s">
        <v>391</v>
      </c>
      <c r="B30" s="46"/>
      <c r="C30" s="45"/>
      <c r="D30" s="45" t="s">
        <v>310</v>
      </c>
      <c r="E30" s="45"/>
      <c r="F30" s="45"/>
    </row>
    <row r="31" spans="1:6" ht="15" x14ac:dyDescent="0.2">
      <c r="A31" s="45" t="s">
        <v>195</v>
      </c>
      <c r="B31" s="46"/>
      <c r="C31" s="45"/>
      <c r="D31" s="45" t="s">
        <v>198</v>
      </c>
    </row>
    <row r="32" spans="1:6" ht="15" x14ac:dyDescent="0.2">
      <c r="A32" s="45" t="s">
        <v>193</v>
      </c>
      <c r="B32" s="46"/>
      <c r="C32" s="45"/>
      <c r="D32" s="45" t="s">
        <v>196</v>
      </c>
    </row>
    <row r="33" spans="1:6" ht="15" x14ac:dyDescent="0.2">
      <c r="A33" s="45" t="s">
        <v>191</v>
      </c>
      <c r="B33" s="46"/>
      <c r="C33" s="45"/>
      <c r="D33" s="45" t="s">
        <v>194</v>
      </c>
    </row>
    <row r="34" spans="1:6" ht="15" x14ac:dyDescent="0.2">
      <c r="A34" s="45" t="s">
        <v>197</v>
      </c>
      <c r="B34" s="46"/>
      <c r="C34" s="45"/>
      <c r="D34" s="45" t="s">
        <v>192</v>
      </c>
    </row>
    <row r="35" spans="1:6" ht="15" x14ac:dyDescent="0.2">
      <c r="A35" s="45" t="s">
        <v>189</v>
      </c>
      <c r="B35" s="46"/>
      <c r="C35" s="45"/>
      <c r="D35" s="45" t="s">
        <v>213</v>
      </c>
    </row>
    <row r="36" spans="1:6" ht="15" x14ac:dyDescent="0.2">
      <c r="A36" s="45" t="s">
        <v>183</v>
      </c>
      <c r="B36" s="46"/>
      <c r="C36" s="45"/>
      <c r="D36" s="45" t="s">
        <v>187</v>
      </c>
    </row>
    <row r="37" spans="1:6" ht="15" x14ac:dyDescent="0.2">
      <c r="A37" s="45" t="s">
        <v>306</v>
      </c>
      <c r="B37" s="46"/>
      <c r="C37" s="45"/>
      <c r="D37" s="45" t="s">
        <v>190</v>
      </c>
    </row>
    <row r="38" spans="1:6" ht="15" x14ac:dyDescent="0.2">
      <c r="A38" s="45" t="s">
        <v>304</v>
      </c>
      <c r="B38" s="46"/>
      <c r="C38" s="45"/>
      <c r="D38" s="45" t="s">
        <v>368</v>
      </c>
    </row>
    <row r="39" spans="1:6" ht="15" x14ac:dyDescent="0.2">
      <c r="A39" s="45" t="s">
        <v>303</v>
      </c>
      <c r="B39" s="46"/>
      <c r="C39" s="45"/>
      <c r="D39" s="45" t="s">
        <v>179</v>
      </c>
    </row>
    <row r="40" spans="1:6" ht="15" x14ac:dyDescent="0.2">
      <c r="A40" s="45" t="s">
        <v>171</v>
      </c>
      <c r="B40" s="46"/>
      <c r="C40" s="45"/>
      <c r="D40" s="45" t="s">
        <v>188</v>
      </c>
    </row>
    <row r="41" spans="1:6" ht="15" x14ac:dyDescent="0.2">
      <c r="A41" s="45" t="s">
        <v>173</v>
      </c>
      <c r="B41" s="46"/>
      <c r="C41" s="45"/>
      <c r="D41" s="45" t="s">
        <v>186</v>
      </c>
    </row>
    <row r="42" spans="1:6" ht="15" x14ac:dyDescent="0.2">
      <c r="A42" s="45" t="s">
        <v>246</v>
      </c>
      <c r="B42" s="46"/>
      <c r="C42" s="45"/>
      <c r="D42" s="45" t="s">
        <v>305</v>
      </c>
    </row>
    <row r="43" spans="1:6" ht="15" x14ac:dyDescent="0.2">
      <c r="A43" s="45" t="s">
        <v>149</v>
      </c>
      <c r="B43" s="46"/>
      <c r="C43" s="45"/>
      <c r="D43" s="45" t="s">
        <v>174</v>
      </c>
    </row>
    <row r="44" spans="1:6" ht="15" x14ac:dyDescent="0.2">
      <c r="A44" s="45" t="s">
        <v>178</v>
      </c>
      <c r="B44" s="46"/>
      <c r="C44" s="45"/>
      <c r="D44" s="45" t="s">
        <v>366</v>
      </c>
    </row>
    <row r="45" spans="1:6" ht="15" x14ac:dyDescent="0.2">
      <c r="B45" s="46"/>
      <c r="C45" s="45"/>
      <c r="D45" s="45" t="s">
        <v>170</v>
      </c>
      <c r="E45" s="45"/>
      <c r="F45" s="45"/>
    </row>
    <row r="46" spans="1:6" ht="15" x14ac:dyDescent="0.2">
      <c r="B46" s="46"/>
      <c r="C46" s="45"/>
      <c r="D46" s="45" t="s">
        <v>168</v>
      </c>
      <c r="E46" s="45"/>
      <c r="F46" s="45"/>
    </row>
    <row r="47" spans="1:6" ht="15.75" thickBot="1" x14ac:dyDescent="0.25">
      <c r="B47" s="1"/>
      <c r="C47" s="45"/>
      <c r="E47" s="45"/>
      <c r="F47" s="45"/>
    </row>
    <row r="48" spans="1:6" ht="15.75" thickTop="1" x14ac:dyDescent="0.2">
      <c r="A48" s="164"/>
      <c r="B48" s="164"/>
      <c r="C48" s="162"/>
      <c r="D48" s="162"/>
      <c r="E48" s="162"/>
      <c r="F48" s="162"/>
    </row>
    <row r="49" spans="1:7" ht="15" x14ac:dyDescent="0.2">
      <c r="A49" s="46"/>
      <c r="B49" s="46"/>
      <c r="C49" s="45"/>
      <c r="D49" s="45"/>
      <c r="E49" s="45"/>
      <c r="F49" s="45"/>
    </row>
    <row r="50" spans="1:7" ht="16.5" thickBot="1" x14ac:dyDescent="0.25">
      <c r="A50" s="161" t="s">
        <v>37</v>
      </c>
      <c r="B50" s="161" t="s">
        <v>36</v>
      </c>
      <c r="C50" s="160"/>
      <c r="D50" s="160"/>
      <c r="E50" s="159" t="s">
        <v>34</v>
      </c>
      <c r="F50" s="106" t="s">
        <v>33</v>
      </c>
    </row>
    <row r="51" spans="1:7" ht="24" customHeight="1" x14ac:dyDescent="0.25">
      <c r="F51" s="190">
        <v>1023016.6296</v>
      </c>
      <c r="G51" s="157"/>
    </row>
    <row r="52" spans="1:7" ht="18.75" thickBot="1" x14ac:dyDescent="0.25">
      <c r="A52" s="104" t="s">
        <v>365</v>
      </c>
      <c r="B52" s="103"/>
      <c r="C52" s="102"/>
      <c r="D52" s="102"/>
      <c r="E52" s="102"/>
      <c r="F52" s="196"/>
    </row>
    <row r="53" spans="1:7" ht="30.75" customHeight="1" thickTop="1" x14ac:dyDescent="0.2">
      <c r="A53" s="195">
        <v>1</v>
      </c>
      <c r="B53" s="177" t="s">
        <v>3</v>
      </c>
      <c r="C53" s="194" t="s">
        <v>390</v>
      </c>
      <c r="D53" s="193"/>
      <c r="E53" s="193"/>
      <c r="F53" s="192">
        <v>17969.544305999996</v>
      </c>
    </row>
    <row r="54" spans="1:7" ht="15" x14ac:dyDescent="0.2">
      <c r="A54" s="46">
        <v>1</v>
      </c>
      <c r="B54" s="46">
        <v>339146</v>
      </c>
      <c r="C54" s="45" t="s">
        <v>389</v>
      </c>
      <c r="D54" s="45"/>
      <c r="E54" s="81"/>
      <c r="F54" s="127">
        <v>2050.9093079999998</v>
      </c>
    </row>
    <row r="55" spans="1:7" ht="15" x14ac:dyDescent="0.2">
      <c r="A55" s="46">
        <v>1</v>
      </c>
      <c r="B55" s="46">
        <v>339114</v>
      </c>
      <c r="C55" s="45" t="s">
        <v>388</v>
      </c>
      <c r="D55" s="45"/>
      <c r="E55" s="81"/>
      <c r="F55" s="127">
        <v>2890.5433199999998</v>
      </c>
    </row>
    <row r="56" spans="1:7" ht="15.75" customHeight="1" x14ac:dyDescent="0.25">
      <c r="A56" s="46">
        <v>1</v>
      </c>
      <c r="B56" s="96">
        <v>341392</v>
      </c>
      <c r="C56" s="142" t="s">
        <v>262</v>
      </c>
      <c r="D56" s="45"/>
      <c r="E56" s="81"/>
      <c r="F56" s="127">
        <v>5435.5978907999997</v>
      </c>
    </row>
    <row r="57" spans="1:7" ht="15.75" customHeight="1" x14ac:dyDescent="0.25">
      <c r="A57" s="46">
        <v>1</v>
      </c>
      <c r="B57" s="96">
        <v>340218</v>
      </c>
      <c r="C57" s="142" t="s">
        <v>261</v>
      </c>
      <c r="D57" s="45"/>
      <c r="E57" s="81"/>
      <c r="F57" s="127">
        <v>2717.1107207999999</v>
      </c>
    </row>
    <row r="58" spans="1:7" ht="15.75" customHeight="1" x14ac:dyDescent="0.25">
      <c r="A58" s="46">
        <v>1</v>
      </c>
      <c r="B58" s="96">
        <v>340221</v>
      </c>
      <c r="C58" s="142" t="s">
        <v>260</v>
      </c>
      <c r="D58" s="45"/>
      <c r="E58" s="81"/>
      <c r="F58" s="127">
        <v>2717.1107207999999</v>
      </c>
    </row>
    <row r="59" spans="1:7" ht="15.75" customHeight="1" x14ac:dyDescent="0.2">
      <c r="A59" s="46">
        <v>1</v>
      </c>
      <c r="B59" s="46">
        <v>310154</v>
      </c>
      <c r="C59" s="45" t="s">
        <v>161</v>
      </c>
      <c r="D59" s="45"/>
      <c r="E59" s="81"/>
      <c r="F59" s="127">
        <v>5781.0866399999995</v>
      </c>
    </row>
    <row r="60" spans="1:7" ht="15.75" customHeight="1" x14ac:dyDescent="0.25">
      <c r="A60" s="46">
        <v>1</v>
      </c>
      <c r="B60" s="46" t="s">
        <v>364</v>
      </c>
      <c r="C60" s="45" t="s">
        <v>363</v>
      </c>
      <c r="D60" s="45"/>
      <c r="E60" s="81"/>
      <c r="F60" s="127">
        <v>12663.332639999999</v>
      </c>
    </row>
    <row r="61" spans="1:7" ht="15.75" customHeight="1" x14ac:dyDescent="0.2">
      <c r="A61" s="46">
        <v>1</v>
      </c>
      <c r="B61" s="46">
        <v>342778</v>
      </c>
      <c r="C61" s="6" t="s">
        <v>387</v>
      </c>
      <c r="D61" s="45"/>
      <c r="E61" s="81"/>
      <c r="F61" s="127">
        <v>3124.5396840000003</v>
      </c>
    </row>
    <row r="62" spans="1:7" ht="15.75" customHeight="1" x14ac:dyDescent="0.2">
      <c r="A62" s="46">
        <v>1</v>
      </c>
      <c r="B62" s="46">
        <v>662749</v>
      </c>
      <c r="C62" s="45" t="s">
        <v>386</v>
      </c>
      <c r="D62" s="45"/>
      <c r="E62" s="81"/>
      <c r="F62" s="127">
        <v>3771.470808</v>
      </c>
    </row>
    <row r="63" spans="1:7" ht="15.75" customHeight="1" x14ac:dyDescent="0.2">
      <c r="A63" s="84">
        <v>1</v>
      </c>
      <c r="B63" s="85">
        <v>341083</v>
      </c>
      <c r="C63" s="45" t="s">
        <v>151</v>
      </c>
      <c r="D63" s="45"/>
      <c r="E63" s="45"/>
      <c r="F63" s="128">
        <v>1651.7390400000002</v>
      </c>
    </row>
    <row r="64" spans="1:7" ht="15.75" customHeight="1" x14ac:dyDescent="0.2">
      <c r="A64" s="84">
        <v>1</v>
      </c>
      <c r="B64" s="83">
        <v>326252</v>
      </c>
      <c r="C64" s="94" t="s">
        <v>150</v>
      </c>
      <c r="E64" s="45"/>
      <c r="F64" s="128">
        <v>1211.275296</v>
      </c>
    </row>
    <row r="65" spans="1:6" ht="15.75" customHeight="1" x14ac:dyDescent="0.2">
      <c r="A65" s="95">
        <v>1</v>
      </c>
      <c r="B65" s="46">
        <v>316586</v>
      </c>
      <c r="C65" s="94" t="s">
        <v>297</v>
      </c>
      <c r="D65" s="93"/>
      <c r="E65" s="92"/>
      <c r="F65" s="128">
        <v>825.86952000000008</v>
      </c>
    </row>
    <row r="66" spans="1:6" ht="15.75" customHeight="1" x14ac:dyDescent="0.25">
      <c r="A66" s="95">
        <v>1</v>
      </c>
      <c r="B66" s="46">
        <v>340698</v>
      </c>
      <c r="C66" s="94" t="s">
        <v>361</v>
      </c>
      <c r="D66" s="93"/>
      <c r="E66" s="92"/>
      <c r="F66" s="128">
        <v>440.46374399999996</v>
      </c>
    </row>
    <row r="67" spans="1:6" ht="15.75" customHeight="1" x14ac:dyDescent="0.25">
      <c r="A67" s="95">
        <v>1</v>
      </c>
      <c r="B67" s="46">
        <v>329557</v>
      </c>
      <c r="C67" s="94" t="s">
        <v>153</v>
      </c>
      <c r="D67" s="93"/>
      <c r="E67" s="92"/>
      <c r="F67" s="128">
        <v>1059.8658840000001</v>
      </c>
    </row>
    <row r="68" spans="1:6" ht="15.75" customHeight="1" x14ac:dyDescent="0.2">
      <c r="A68" s="46">
        <v>1</v>
      </c>
      <c r="B68" s="46" t="s">
        <v>3</v>
      </c>
      <c r="C68" s="94" t="s">
        <v>141</v>
      </c>
      <c r="F68" s="128">
        <v>1362.684708</v>
      </c>
    </row>
    <row r="69" spans="1:6" ht="30" customHeight="1" x14ac:dyDescent="0.2">
      <c r="A69" s="85">
        <v>1</v>
      </c>
      <c r="B69" s="85">
        <v>349908</v>
      </c>
      <c r="C69" s="100" t="s">
        <v>385</v>
      </c>
      <c r="D69" s="6"/>
      <c r="E69" s="20"/>
      <c r="F69" s="155">
        <v>7983.4053599999997</v>
      </c>
    </row>
    <row r="70" spans="1:6" ht="15.75" customHeight="1" x14ac:dyDescent="0.25">
      <c r="A70" s="46">
        <v>1</v>
      </c>
      <c r="B70" s="46">
        <v>325256</v>
      </c>
      <c r="C70" s="45" t="s">
        <v>294</v>
      </c>
      <c r="D70" s="45"/>
      <c r="E70" s="81"/>
      <c r="F70" s="127">
        <v>1046.1013919999998</v>
      </c>
    </row>
    <row r="71" spans="1:6" ht="15.75" customHeight="1" x14ac:dyDescent="0.2">
      <c r="A71" s="46">
        <v>1</v>
      </c>
      <c r="B71" s="46">
        <v>331045</v>
      </c>
      <c r="C71" s="45" t="s">
        <v>293</v>
      </c>
      <c r="D71" s="45"/>
      <c r="E71" s="81"/>
      <c r="F71" s="127">
        <v>206.46738000000002</v>
      </c>
    </row>
    <row r="72" spans="1:6" ht="15.75" customHeight="1" x14ac:dyDescent="0.25">
      <c r="A72" s="46">
        <v>1</v>
      </c>
      <c r="B72" s="46">
        <v>318806</v>
      </c>
      <c r="C72" s="45" t="s">
        <v>136</v>
      </c>
      <c r="D72" s="45"/>
      <c r="E72" s="81"/>
      <c r="F72" s="127">
        <v>1541.623104</v>
      </c>
    </row>
    <row r="73" spans="1:6" ht="15.75" customHeight="1" x14ac:dyDescent="0.25">
      <c r="A73" s="46">
        <v>1</v>
      </c>
      <c r="B73" s="46">
        <v>324981</v>
      </c>
      <c r="C73" s="45" t="s">
        <v>357</v>
      </c>
      <c r="D73" s="45"/>
      <c r="E73" s="81"/>
      <c r="F73" s="127">
        <v>2092.2027839999996</v>
      </c>
    </row>
    <row r="74" spans="1:6" ht="15" x14ac:dyDescent="0.2">
      <c r="A74" s="46">
        <v>1</v>
      </c>
      <c r="B74" s="46">
        <v>331150</v>
      </c>
      <c r="C74" s="45" t="s">
        <v>5</v>
      </c>
      <c r="D74" s="45"/>
      <c r="E74" s="81"/>
      <c r="F74" s="127">
        <v>2202.3187200000002</v>
      </c>
    </row>
    <row r="75" spans="1:6" ht="15" x14ac:dyDescent="0.2">
      <c r="A75" s="46">
        <v>1</v>
      </c>
      <c r="B75" s="46">
        <v>339140</v>
      </c>
      <c r="C75" s="45" t="s">
        <v>134</v>
      </c>
      <c r="D75" s="45"/>
      <c r="E75" s="81"/>
      <c r="F75" s="127">
        <v>660.69561599999986</v>
      </c>
    </row>
    <row r="76" spans="1:6" ht="15.75" x14ac:dyDescent="0.25">
      <c r="A76" s="46">
        <v>1</v>
      </c>
      <c r="B76" s="46">
        <v>339017</v>
      </c>
      <c r="C76" s="45" t="s">
        <v>130</v>
      </c>
      <c r="D76" s="45"/>
      <c r="E76" s="81"/>
      <c r="F76" s="127">
        <v>330.34780799999993</v>
      </c>
    </row>
    <row r="77" spans="1:6" ht="15" x14ac:dyDescent="0.2">
      <c r="A77" s="46">
        <v>1</v>
      </c>
      <c r="B77" s="46">
        <v>327725</v>
      </c>
      <c r="C77" s="45" t="s">
        <v>384</v>
      </c>
      <c r="D77" s="45"/>
      <c r="E77" s="81"/>
      <c r="F77" s="127">
        <v>853.398504</v>
      </c>
    </row>
    <row r="78" spans="1:6" ht="15" x14ac:dyDescent="0.2">
      <c r="A78" s="46">
        <v>1</v>
      </c>
      <c r="B78" s="46">
        <v>310061</v>
      </c>
      <c r="C78" s="45" t="s">
        <v>127</v>
      </c>
      <c r="D78" s="45"/>
      <c r="E78" s="81"/>
      <c r="F78" s="127">
        <v>853.398504</v>
      </c>
    </row>
    <row r="79" spans="1:6" ht="15" x14ac:dyDescent="0.2">
      <c r="A79" s="46">
        <v>1</v>
      </c>
      <c r="B79" s="46">
        <v>661063</v>
      </c>
      <c r="C79" s="45" t="s">
        <v>383</v>
      </c>
      <c r="D79" s="45"/>
      <c r="E79" s="81"/>
      <c r="F79" s="127">
        <v>1266.3332639999999</v>
      </c>
    </row>
    <row r="80" spans="1:6" ht="15" x14ac:dyDescent="0.2">
      <c r="A80" s="46">
        <v>1</v>
      </c>
      <c r="B80" s="46" t="s">
        <v>289</v>
      </c>
      <c r="C80" s="45" t="s">
        <v>355</v>
      </c>
      <c r="D80" s="45"/>
      <c r="E80" s="81"/>
      <c r="F80" s="127">
        <v>853.398504</v>
      </c>
    </row>
    <row r="81" spans="1:6" ht="15" x14ac:dyDescent="0.2">
      <c r="A81" s="46">
        <v>1</v>
      </c>
      <c r="B81" s="46">
        <v>339027</v>
      </c>
      <c r="C81" s="45" t="s">
        <v>354</v>
      </c>
      <c r="D81" s="45"/>
      <c r="E81" s="81"/>
      <c r="F81" s="127">
        <v>853.398504</v>
      </c>
    </row>
    <row r="82" spans="1:6" ht="15" x14ac:dyDescent="0.2">
      <c r="A82" s="46">
        <v>1</v>
      </c>
      <c r="B82" s="46">
        <v>327704</v>
      </c>
      <c r="C82" s="45" t="s">
        <v>288</v>
      </c>
      <c r="D82" s="45"/>
      <c r="E82" s="81"/>
      <c r="F82" s="127">
        <v>357.87679200000002</v>
      </c>
    </row>
    <row r="83" spans="1:6" ht="15" x14ac:dyDescent="0.2">
      <c r="A83" s="46">
        <v>1</v>
      </c>
      <c r="B83" s="46">
        <v>324816</v>
      </c>
      <c r="C83" s="45" t="s">
        <v>125</v>
      </c>
      <c r="D83" s="45"/>
      <c r="E83" s="81"/>
      <c r="F83" s="127">
        <v>302.81882400000001</v>
      </c>
    </row>
    <row r="84" spans="1:6" ht="15.75" x14ac:dyDescent="0.25">
      <c r="A84" s="46">
        <v>1</v>
      </c>
      <c r="B84" s="46">
        <v>332873</v>
      </c>
      <c r="C84" s="45" t="s">
        <v>287</v>
      </c>
      <c r="D84" s="45"/>
      <c r="E84" s="81"/>
      <c r="F84" s="127">
        <v>309.70106999999996</v>
      </c>
    </row>
    <row r="85" spans="1:6" ht="15" x14ac:dyDescent="0.2">
      <c r="A85" s="46">
        <v>1</v>
      </c>
      <c r="B85" s="46" t="s">
        <v>123</v>
      </c>
      <c r="C85" s="45" t="s">
        <v>122</v>
      </c>
      <c r="F85" s="127">
        <v>206.46738000000002</v>
      </c>
    </row>
    <row r="86" spans="1:6" ht="15" x14ac:dyDescent="0.2">
      <c r="A86" s="46">
        <v>1</v>
      </c>
      <c r="B86" s="46">
        <v>302220</v>
      </c>
      <c r="C86" s="45" t="s">
        <v>121</v>
      </c>
      <c r="D86" s="45"/>
      <c r="E86" s="81"/>
      <c r="F86" s="127">
        <v>247.76085599999999</v>
      </c>
    </row>
    <row r="87" spans="1:6" ht="15" x14ac:dyDescent="0.2">
      <c r="A87" s="95">
        <v>1</v>
      </c>
      <c r="B87" s="46">
        <v>322079</v>
      </c>
      <c r="C87" s="94" t="s">
        <v>119</v>
      </c>
      <c r="D87" s="93"/>
      <c r="E87" s="92"/>
      <c r="F87" s="128">
        <v>571.22641799999997</v>
      </c>
    </row>
    <row r="88" spans="1:6" ht="15" x14ac:dyDescent="0.2">
      <c r="A88" s="46">
        <v>1</v>
      </c>
      <c r="B88" s="46">
        <v>334616</v>
      </c>
      <c r="C88" s="45" t="s">
        <v>382</v>
      </c>
      <c r="F88" s="127">
        <v>8946.9197999999997</v>
      </c>
    </row>
    <row r="89" spans="1:6" ht="15" x14ac:dyDescent="0.2">
      <c r="A89" s="46">
        <v>1</v>
      </c>
      <c r="B89" s="46">
        <v>329822</v>
      </c>
      <c r="C89" s="45" t="s">
        <v>116</v>
      </c>
      <c r="F89" s="127">
        <v>2202.3187200000002</v>
      </c>
    </row>
    <row r="90" spans="1:6" ht="15.75" x14ac:dyDescent="0.25">
      <c r="A90" s="46">
        <v>1</v>
      </c>
      <c r="B90" s="46">
        <v>322500</v>
      </c>
      <c r="C90" s="45" t="s">
        <v>351</v>
      </c>
      <c r="D90" s="45"/>
      <c r="E90" s="81"/>
      <c r="F90" s="127">
        <v>2202.3187200000002</v>
      </c>
    </row>
    <row r="91" spans="1:6" ht="15.75" x14ac:dyDescent="0.25">
      <c r="A91" s="46">
        <v>1</v>
      </c>
      <c r="B91" s="46">
        <v>49895</v>
      </c>
      <c r="C91" s="45" t="s">
        <v>112</v>
      </c>
      <c r="D91" s="45"/>
      <c r="E91" s="81"/>
      <c r="F91" s="127">
        <v>282.17208599999992</v>
      </c>
    </row>
    <row r="92" spans="1:6" ht="15" x14ac:dyDescent="0.2">
      <c r="A92" s="46">
        <v>1</v>
      </c>
      <c r="B92" s="46">
        <v>327654</v>
      </c>
      <c r="C92" s="45" t="s">
        <v>114</v>
      </c>
      <c r="D92" s="45"/>
      <c r="E92" s="81"/>
      <c r="F92" s="127">
        <v>605.63764800000001</v>
      </c>
    </row>
    <row r="93" spans="1:6" ht="15.75" x14ac:dyDescent="0.25">
      <c r="A93" s="46">
        <v>1</v>
      </c>
      <c r="B93" s="46">
        <v>247838</v>
      </c>
      <c r="C93" s="45" t="s">
        <v>283</v>
      </c>
      <c r="D93" s="93"/>
      <c r="E93" s="92"/>
      <c r="F93" s="127">
        <v>5492.0323079999989</v>
      </c>
    </row>
    <row r="94" spans="1:6" ht="15" x14ac:dyDescent="0.2">
      <c r="A94" s="46">
        <v>1</v>
      </c>
      <c r="B94" s="46">
        <v>337808</v>
      </c>
      <c r="C94" s="45" t="s">
        <v>110</v>
      </c>
      <c r="D94" s="45"/>
      <c r="E94" s="81"/>
      <c r="F94" s="127">
        <v>1362.684708</v>
      </c>
    </row>
    <row r="95" spans="1:6" ht="15" x14ac:dyDescent="0.2">
      <c r="A95" s="84">
        <v>1</v>
      </c>
      <c r="B95" s="85">
        <v>326507</v>
      </c>
      <c r="C95" s="45" t="s">
        <v>109</v>
      </c>
      <c r="D95" s="45"/>
      <c r="E95" s="45"/>
      <c r="F95" s="128">
        <v>523.0506959999999</v>
      </c>
    </row>
    <row r="96" spans="1:6" ht="15" x14ac:dyDescent="0.2">
      <c r="A96" s="84">
        <v>1</v>
      </c>
      <c r="B96" s="85">
        <v>306835</v>
      </c>
      <c r="C96" s="45" t="s">
        <v>108</v>
      </c>
      <c r="D96" s="45"/>
      <c r="E96" s="45"/>
      <c r="F96" s="128">
        <v>103.23369000000001</v>
      </c>
    </row>
    <row r="97" spans="1:6" ht="15" x14ac:dyDescent="0.2">
      <c r="A97" s="84">
        <v>1</v>
      </c>
      <c r="B97" s="85">
        <v>329799</v>
      </c>
      <c r="C97" s="45" t="s">
        <v>282</v>
      </c>
      <c r="D97" s="45"/>
      <c r="E97" s="45"/>
      <c r="F97" s="128">
        <v>949.74994800000013</v>
      </c>
    </row>
    <row r="98" spans="1:6" ht="15" x14ac:dyDescent="0.2">
      <c r="A98" s="84">
        <v>1</v>
      </c>
      <c r="B98" s="85">
        <v>329568</v>
      </c>
      <c r="C98" s="45" t="s">
        <v>281</v>
      </c>
      <c r="D98" s="45"/>
      <c r="E98" s="45"/>
      <c r="F98" s="128">
        <v>1238.8042799999998</v>
      </c>
    </row>
    <row r="99" spans="1:6" ht="15" x14ac:dyDescent="0.2">
      <c r="A99" s="84">
        <v>1</v>
      </c>
      <c r="B99" s="85">
        <v>342190</v>
      </c>
      <c r="C99" s="45" t="s">
        <v>253</v>
      </c>
      <c r="D99" s="45"/>
      <c r="E99" s="45"/>
      <c r="F99" s="128">
        <v>16792.680240000002</v>
      </c>
    </row>
    <row r="100" spans="1:6" ht="15" x14ac:dyDescent="0.2">
      <c r="A100" s="84">
        <v>1</v>
      </c>
      <c r="B100" s="85">
        <v>340267</v>
      </c>
      <c r="C100" s="45" t="s">
        <v>340</v>
      </c>
      <c r="D100" s="45"/>
      <c r="E100" s="45"/>
      <c r="F100" s="128">
        <v>13213.912320000001</v>
      </c>
    </row>
    <row r="101" spans="1:6" ht="15" x14ac:dyDescent="0.2">
      <c r="A101" s="46">
        <v>1</v>
      </c>
      <c r="B101" s="46">
        <v>303305</v>
      </c>
      <c r="C101" s="45" t="s">
        <v>104</v>
      </c>
      <c r="D101" s="45"/>
      <c r="E101" s="81"/>
      <c r="F101" s="127">
        <v>2339.9636399999999</v>
      </c>
    </row>
  </sheetData>
  <mergeCells count="1">
    <mergeCell ref="C53:E53"/>
  </mergeCells>
  <conditionalFormatting sqref="B64:C64">
    <cfRule type="expression" dxfId="1" priority="1" stopIfTrue="1">
      <formula>$B64=1</formula>
    </cfRule>
  </conditionalFormatting>
  <pageMargins left="0.69" right="0.52" top="0.72" bottom="0.67" header="0.5" footer="0.5"/>
  <pageSetup scale="70" fitToHeight="2" orientation="portrait" horizontalDpi="4294967293" verticalDpi="200" r:id="rId1"/>
  <headerFooter alignWithMargins="0">
    <oddFooter>&amp;CAll prices are FOB-Factory and subject to change. Global reserves the right to make changes at any time without notice. This publication in the exclusive property of Global Companies and may not be reproduced without prior permission</oddFooter>
  </headerFooter>
  <rowBreaks count="1" manualBreakCount="1">
    <brk id="48"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B4D23-8E07-4EAE-97DD-D1EB3B273B1D}">
  <sheetPr>
    <pageSetUpPr fitToPage="1"/>
  </sheetPr>
  <dimension ref="A2:IT84"/>
  <sheetViews>
    <sheetView view="pageBreakPreview" zoomScaleNormal="100" zoomScaleSheetLayoutView="100" workbookViewId="0">
      <selection activeCell="D3" sqref="D3"/>
    </sheetView>
  </sheetViews>
  <sheetFormatPr defaultRowHeight="12.75" x14ac:dyDescent="0.2"/>
  <cols>
    <col min="1" max="1" width="7.42578125" style="2" customWidth="1"/>
    <col min="2" max="2" width="14.85546875" style="2" customWidth="1"/>
    <col min="3" max="3" width="35" style="1" customWidth="1"/>
    <col min="4" max="4" width="23.85546875" style="1" customWidth="1"/>
    <col min="5" max="5" width="29.5703125" style="1" customWidth="1"/>
    <col min="6" max="6" width="14.7109375" style="1" customWidth="1"/>
    <col min="7" max="7" width="12.28515625" style="1" bestFit="1" customWidth="1"/>
    <col min="8" max="16384" width="9.140625" style="1"/>
  </cols>
  <sheetData>
    <row r="2" spans="1:9" ht="54" customHeight="1" x14ac:dyDescent="0.3">
      <c r="D2" s="76" t="s">
        <v>94</v>
      </c>
      <c r="E2" s="78"/>
      <c r="F2" s="75"/>
      <c r="I2" s="124"/>
    </row>
    <row r="3" spans="1:9" ht="54" customHeight="1" x14ac:dyDescent="0.3">
      <c r="A3" s="77" t="s">
        <v>93</v>
      </c>
      <c r="D3" s="76"/>
      <c r="E3" s="2"/>
      <c r="F3" s="75"/>
      <c r="I3" s="124"/>
    </row>
    <row r="4" spans="1:9" ht="13.5" thickBot="1" x14ac:dyDescent="0.25">
      <c r="A4" s="74"/>
      <c r="B4" s="74"/>
      <c r="C4" s="73"/>
      <c r="D4" s="73"/>
      <c r="E4" s="73"/>
      <c r="F4" s="73"/>
      <c r="I4" s="124"/>
    </row>
    <row r="5" spans="1:9" ht="13.5" thickTop="1" x14ac:dyDescent="0.2">
      <c r="I5" s="124"/>
    </row>
    <row r="6" spans="1:9" ht="45" x14ac:dyDescent="0.6">
      <c r="A6" s="123" t="s">
        <v>410</v>
      </c>
      <c r="E6" s="71" t="s">
        <v>91</v>
      </c>
      <c r="F6" s="46"/>
    </row>
    <row r="7" spans="1:9" ht="20.25" customHeight="1" x14ac:dyDescent="0.2">
      <c r="A7" s="122" t="s">
        <v>409</v>
      </c>
      <c r="E7" s="67">
        <v>45962</v>
      </c>
    </row>
    <row r="8" spans="1:9" x14ac:dyDescent="0.2">
      <c r="G8" s="53"/>
    </row>
    <row r="9" spans="1:9" ht="20.25" x14ac:dyDescent="0.2">
      <c r="A9" s="121" t="s">
        <v>229</v>
      </c>
      <c r="B9" s="120"/>
      <c r="C9" s="119"/>
      <c r="D9" s="45"/>
      <c r="E9" s="118"/>
      <c r="F9" s="118"/>
    </row>
    <row r="10" spans="1:9" ht="19.5" x14ac:dyDescent="0.2">
      <c r="A10" s="114" t="s">
        <v>408</v>
      </c>
      <c r="B10" s="93"/>
      <c r="C10" s="45"/>
      <c r="D10" s="45"/>
      <c r="E10" s="116"/>
      <c r="F10" s="118"/>
    </row>
    <row r="11" spans="1:9" ht="26.25" x14ac:dyDescent="0.2">
      <c r="A11" s="114" t="s">
        <v>407</v>
      </c>
      <c r="B11" s="93"/>
      <c r="C11" s="45"/>
      <c r="D11" s="45"/>
      <c r="E11" s="115"/>
      <c r="F11" s="149"/>
      <c r="G11" s="53"/>
    </row>
    <row r="12" spans="1:9" ht="15.75" x14ac:dyDescent="0.2">
      <c r="A12" s="114" t="s">
        <v>406</v>
      </c>
      <c r="B12" s="93"/>
      <c r="C12" s="45"/>
      <c r="D12" s="45"/>
    </row>
    <row r="13" spans="1:9" ht="15.75" x14ac:dyDescent="0.2">
      <c r="A13" s="114"/>
      <c r="B13" s="46"/>
      <c r="C13" s="45"/>
      <c r="D13" s="45"/>
    </row>
    <row r="14" spans="1:9" ht="18.75" thickBot="1" x14ac:dyDescent="0.3">
      <c r="A14" s="113" t="s">
        <v>87</v>
      </c>
      <c r="B14" s="112"/>
      <c r="C14" s="112"/>
      <c r="D14" s="112"/>
      <c r="E14" s="112"/>
      <c r="F14" s="112"/>
    </row>
    <row r="15" spans="1:9" ht="15.75" thickTop="1" x14ac:dyDescent="0.25">
      <c r="A15" s="55"/>
      <c r="E15" s="54"/>
      <c r="F15" s="54"/>
    </row>
    <row r="16" spans="1:9" ht="15" x14ac:dyDescent="0.2">
      <c r="A16" s="45" t="s">
        <v>225</v>
      </c>
      <c r="B16" s="46"/>
      <c r="C16" s="45"/>
      <c r="D16" s="45" t="s">
        <v>405</v>
      </c>
    </row>
    <row r="17" spans="1:4" ht="15" x14ac:dyDescent="0.2">
      <c r="A17" s="45" t="s">
        <v>221</v>
      </c>
      <c r="B17" s="46"/>
      <c r="C17" s="45"/>
      <c r="D17" s="45" t="s">
        <v>222</v>
      </c>
    </row>
    <row r="18" spans="1:4" ht="15" x14ac:dyDescent="0.2">
      <c r="A18" s="45" t="s">
        <v>219</v>
      </c>
      <c r="B18" s="46"/>
      <c r="C18" s="45"/>
      <c r="D18" s="45" t="s">
        <v>404</v>
      </c>
    </row>
    <row r="19" spans="1:4" ht="15" x14ac:dyDescent="0.2">
      <c r="A19" s="45" t="s">
        <v>217</v>
      </c>
      <c r="B19" s="46"/>
      <c r="C19" s="45"/>
      <c r="D19" s="45" t="s">
        <v>218</v>
      </c>
    </row>
    <row r="20" spans="1:4" ht="15" x14ac:dyDescent="0.2">
      <c r="A20" s="45" t="s">
        <v>215</v>
      </c>
      <c r="B20" s="46"/>
      <c r="C20" s="45"/>
      <c r="D20" s="45" t="s">
        <v>216</v>
      </c>
    </row>
    <row r="21" spans="1:4" ht="15" x14ac:dyDescent="0.2">
      <c r="A21" s="45" t="s">
        <v>213</v>
      </c>
      <c r="B21" s="46"/>
      <c r="C21" s="45"/>
      <c r="D21" s="45" t="s">
        <v>403</v>
      </c>
    </row>
    <row r="22" spans="1:4" ht="15" x14ac:dyDescent="0.2">
      <c r="A22" s="45" t="s">
        <v>211</v>
      </c>
      <c r="B22" s="46"/>
      <c r="C22" s="45"/>
      <c r="D22" s="45" t="s">
        <v>402</v>
      </c>
    </row>
    <row r="23" spans="1:4" ht="15" x14ac:dyDescent="0.2">
      <c r="A23" s="45" t="s">
        <v>209</v>
      </c>
      <c r="B23" s="46"/>
      <c r="C23" s="45"/>
      <c r="D23" s="45" t="s">
        <v>245</v>
      </c>
    </row>
    <row r="24" spans="1:4" ht="15" x14ac:dyDescent="0.2">
      <c r="A24" s="45" t="s">
        <v>249</v>
      </c>
      <c r="B24" s="46"/>
      <c r="C24" s="45"/>
      <c r="D24" s="45" t="s">
        <v>244</v>
      </c>
    </row>
    <row r="25" spans="1:4" ht="15" x14ac:dyDescent="0.2">
      <c r="A25" s="45" t="s">
        <v>248</v>
      </c>
      <c r="B25" s="46"/>
      <c r="C25" s="45"/>
      <c r="D25" s="45" t="s">
        <v>202</v>
      </c>
    </row>
    <row r="26" spans="1:4" ht="15" x14ac:dyDescent="0.2">
      <c r="A26" s="111" t="s">
        <v>247</v>
      </c>
      <c r="B26" s="46"/>
      <c r="C26" s="45"/>
      <c r="D26" s="45" t="s">
        <v>200</v>
      </c>
    </row>
    <row r="27" spans="1:4" ht="15" x14ac:dyDescent="0.2">
      <c r="A27" s="45" t="s">
        <v>401</v>
      </c>
      <c r="B27" s="46"/>
      <c r="C27" s="45"/>
      <c r="D27" s="45" t="s">
        <v>198</v>
      </c>
    </row>
    <row r="28" spans="1:4" ht="15" x14ac:dyDescent="0.2">
      <c r="A28" s="45" t="s">
        <v>197</v>
      </c>
      <c r="B28" s="46"/>
      <c r="C28" s="45"/>
      <c r="D28" s="45" t="s">
        <v>196</v>
      </c>
    </row>
    <row r="29" spans="1:4" ht="15" x14ac:dyDescent="0.2">
      <c r="A29" s="45" t="s">
        <v>195</v>
      </c>
      <c r="B29" s="46"/>
      <c r="C29" s="45"/>
      <c r="D29" s="45" t="s">
        <v>192</v>
      </c>
    </row>
    <row r="30" spans="1:4" ht="15" x14ac:dyDescent="0.2">
      <c r="A30" s="45" t="s">
        <v>193</v>
      </c>
      <c r="B30" s="46"/>
      <c r="C30" s="45"/>
      <c r="D30" s="45" t="s">
        <v>190</v>
      </c>
    </row>
    <row r="31" spans="1:4" ht="15" x14ac:dyDescent="0.2">
      <c r="A31" s="45" t="s">
        <v>191</v>
      </c>
      <c r="B31" s="46"/>
      <c r="C31" s="45"/>
      <c r="D31" s="45" t="s">
        <v>188</v>
      </c>
    </row>
    <row r="32" spans="1:4" ht="15" x14ac:dyDescent="0.2">
      <c r="A32" s="45" t="s">
        <v>189</v>
      </c>
      <c r="B32" s="46"/>
      <c r="C32" s="45"/>
      <c r="D32" s="45" t="s">
        <v>186</v>
      </c>
    </row>
    <row r="33" spans="1:8" ht="15" x14ac:dyDescent="0.2">
      <c r="A33" s="45" t="s">
        <v>187</v>
      </c>
      <c r="B33" s="46"/>
      <c r="C33" s="45"/>
      <c r="D33" s="45" t="s">
        <v>400</v>
      </c>
    </row>
    <row r="34" spans="1:8" ht="15" x14ac:dyDescent="0.2">
      <c r="A34" s="45" t="s">
        <v>183</v>
      </c>
      <c r="B34" s="46"/>
      <c r="C34" s="45"/>
      <c r="D34" s="45" t="s">
        <v>178</v>
      </c>
    </row>
    <row r="35" spans="1:8" ht="15" x14ac:dyDescent="0.2">
      <c r="A35" s="45" t="s">
        <v>181</v>
      </c>
      <c r="B35" s="46"/>
      <c r="C35" s="45"/>
      <c r="D35" s="45" t="s">
        <v>176</v>
      </c>
    </row>
    <row r="36" spans="1:8" ht="15" x14ac:dyDescent="0.2">
      <c r="A36" s="45" t="s">
        <v>175</v>
      </c>
      <c r="B36" s="46"/>
      <c r="C36" s="45"/>
      <c r="D36" s="45" t="s">
        <v>174</v>
      </c>
    </row>
    <row r="37" spans="1:8" ht="15" x14ac:dyDescent="0.2">
      <c r="A37" s="45" t="s">
        <v>173</v>
      </c>
      <c r="B37" s="46"/>
      <c r="C37" s="45"/>
      <c r="D37" s="45" t="s">
        <v>172</v>
      </c>
    </row>
    <row r="38" spans="1:8" ht="15" x14ac:dyDescent="0.2">
      <c r="A38" s="45" t="s">
        <v>171</v>
      </c>
      <c r="C38" s="45"/>
      <c r="D38" s="45" t="s">
        <v>170</v>
      </c>
    </row>
    <row r="39" spans="1:8" ht="15" x14ac:dyDescent="0.2">
      <c r="A39" s="45" t="s">
        <v>246</v>
      </c>
      <c r="C39" s="45"/>
      <c r="D39" s="45" t="s">
        <v>168</v>
      </c>
    </row>
    <row r="40" spans="1:8" ht="15" x14ac:dyDescent="0.2">
      <c r="D40" s="45" t="s">
        <v>399</v>
      </c>
      <c r="F40" s="45"/>
    </row>
    <row r="41" spans="1:8" ht="15" x14ac:dyDescent="0.2">
      <c r="C41" s="45"/>
      <c r="D41" s="45"/>
      <c r="E41" s="45"/>
      <c r="F41" s="45"/>
    </row>
    <row r="42" spans="1:8" ht="15" x14ac:dyDescent="0.2">
      <c r="B42" s="46"/>
      <c r="C42" s="45"/>
      <c r="D42" s="45"/>
      <c r="E42" s="45"/>
      <c r="F42" s="45"/>
    </row>
    <row r="43" spans="1:8" ht="15" x14ac:dyDescent="0.2">
      <c r="A43" s="110"/>
      <c r="B43" s="44"/>
      <c r="C43" s="43"/>
      <c r="D43" s="43"/>
      <c r="E43" s="43"/>
      <c r="F43" s="44"/>
    </row>
    <row r="44" spans="1:8" ht="15.75" x14ac:dyDescent="0.2">
      <c r="A44" s="108" t="s">
        <v>37</v>
      </c>
      <c r="B44" s="108" t="s">
        <v>36</v>
      </c>
      <c r="C44" s="107"/>
      <c r="D44" s="107"/>
      <c r="E44" s="133" t="s">
        <v>34</v>
      </c>
      <c r="F44" s="106" t="s">
        <v>33</v>
      </c>
    </row>
    <row r="45" spans="1:8" ht="15.75" x14ac:dyDescent="0.25">
      <c r="F45" s="180">
        <v>562532.04</v>
      </c>
      <c r="G45" s="157"/>
    </row>
    <row r="46" spans="1:8" ht="18.75" thickBot="1" x14ac:dyDescent="0.25">
      <c r="A46" s="104" t="s">
        <v>243</v>
      </c>
      <c r="B46" s="103"/>
      <c r="C46" s="102"/>
      <c r="D46" s="102"/>
      <c r="E46" s="102"/>
      <c r="F46" s="130"/>
    </row>
    <row r="47" spans="1:8" ht="15.75" thickTop="1" x14ac:dyDescent="0.2">
      <c r="A47" s="46">
        <v>1</v>
      </c>
      <c r="B47" s="46">
        <v>323148</v>
      </c>
      <c r="C47" s="45" t="s">
        <v>166</v>
      </c>
      <c r="D47" s="45"/>
      <c r="E47" s="81"/>
      <c r="F47" s="127">
        <v>1434.0708046350001</v>
      </c>
      <c r="H47" s="79"/>
    </row>
    <row r="48" spans="1:8" ht="15.75" customHeight="1" x14ac:dyDescent="0.25">
      <c r="A48" s="46">
        <v>1</v>
      </c>
      <c r="B48" s="96">
        <v>341392</v>
      </c>
      <c r="C48" s="45" t="s">
        <v>164</v>
      </c>
      <c r="D48" s="45"/>
      <c r="E48" s="81"/>
      <c r="F48" s="127">
        <v>5503.5428644350004</v>
      </c>
      <c r="H48" s="79"/>
    </row>
    <row r="49" spans="1:254" ht="15.75" customHeight="1" x14ac:dyDescent="0.25">
      <c r="A49" s="46">
        <v>1</v>
      </c>
      <c r="B49" s="96">
        <v>340218</v>
      </c>
      <c r="C49" s="45" t="s">
        <v>163</v>
      </c>
      <c r="D49" s="45"/>
      <c r="E49" s="81"/>
      <c r="F49" s="127">
        <v>2751.0746048100004</v>
      </c>
      <c r="H49" s="79"/>
    </row>
    <row r="50" spans="1:254" ht="15.75" customHeight="1" x14ac:dyDescent="0.25">
      <c r="A50" s="46">
        <v>1</v>
      </c>
      <c r="B50" s="96">
        <v>340221</v>
      </c>
      <c r="C50" s="45" t="s">
        <v>162</v>
      </c>
      <c r="D50" s="45"/>
      <c r="E50" s="81"/>
      <c r="F50" s="127">
        <v>2751.0746048100004</v>
      </c>
      <c r="H50" s="79"/>
    </row>
    <row r="51" spans="1:254" ht="15.75" customHeight="1" x14ac:dyDescent="0.2">
      <c r="A51" s="46">
        <v>1</v>
      </c>
      <c r="B51" s="46">
        <v>310154</v>
      </c>
      <c r="C51" s="45" t="s">
        <v>161</v>
      </c>
      <c r="D51" s="45"/>
      <c r="E51" s="81"/>
      <c r="F51" s="127">
        <v>5853.3502230000004</v>
      </c>
      <c r="H51" s="79"/>
    </row>
    <row r="52" spans="1:254" ht="15.75" customHeight="1" x14ac:dyDescent="0.2">
      <c r="A52" s="46">
        <v>1</v>
      </c>
      <c r="B52" s="46">
        <v>337772</v>
      </c>
      <c r="C52" s="45" t="s">
        <v>157</v>
      </c>
      <c r="D52" s="45"/>
      <c r="E52" s="81"/>
      <c r="F52" s="127">
        <v>1783.8781632</v>
      </c>
      <c r="H52" s="79"/>
    </row>
    <row r="53" spans="1:254" ht="15.75" customHeight="1" x14ac:dyDescent="0.2">
      <c r="A53" s="46">
        <v>1</v>
      </c>
      <c r="B53" s="46">
        <v>342778</v>
      </c>
      <c r="C53" s="6" t="s">
        <v>398</v>
      </c>
      <c r="D53" s="45"/>
      <c r="E53" s="81"/>
      <c r="F53" s="179">
        <v>3163.5964300500004</v>
      </c>
      <c r="H53" s="79"/>
    </row>
    <row r="54" spans="1:254" ht="15.75" customHeight="1" x14ac:dyDescent="0.2">
      <c r="A54" s="95">
        <v>1</v>
      </c>
      <c r="B54" s="46" t="s">
        <v>3</v>
      </c>
      <c r="C54" s="94" t="s">
        <v>397</v>
      </c>
      <c r="D54" s="93"/>
      <c r="E54" s="92"/>
      <c r="F54" s="128" t="s">
        <v>7</v>
      </c>
      <c r="H54" s="79"/>
    </row>
    <row r="55" spans="1:254" ht="15.6" customHeight="1" x14ac:dyDescent="0.2">
      <c r="A55" s="84">
        <v>1</v>
      </c>
      <c r="B55" s="88" t="s">
        <v>152</v>
      </c>
      <c r="C55" s="45" t="s">
        <v>151</v>
      </c>
      <c r="D55" s="45"/>
      <c r="E55" s="45"/>
      <c r="F55" s="128">
        <v>1672.3857780000003</v>
      </c>
      <c r="H55" s="79"/>
    </row>
    <row r="56" spans="1:254" s="45" customFormat="1" ht="15" x14ac:dyDescent="0.2">
      <c r="A56" s="84">
        <v>1</v>
      </c>
      <c r="B56" s="85">
        <v>337754</v>
      </c>
      <c r="C56" s="45" t="s">
        <v>149</v>
      </c>
      <c r="F56" s="128" t="s">
        <v>7</v>
      </c>
      <c r="G56" s="84"/>
      <c r="H56" s="88"/>
      <c r="L56" s="87"/>
      <c r="M56" s="87"/>
      <c r="N56" s="86"/>
      <c r="O56" s="84"/>
      <c r="P56" s="88"/>
      <c r="T56" s="87"/>
      <c r="U56" s="87"/>
      <c r="V56" s="86"/>
      <c r="W56" s="84"/>
      <c r="X56" s="88"/>
      <c r="AB56" s="87"/>
      <c r="AC56" s="87"/>
      <c r="AD56" s="86"/>
      <c r="AE56" s="84"/>
      <c r="AF56" s="88"/>
      <c r="AJ56" s="87"/>
      <c r="AK56" s="87"/>
      <c r="AL56" s="86"/>
      <c r="AM56" s="84"/>
      <c r="AN56" s="88"/>
      <c r="AR56" s="87"/>
      <c r="AS56" s="87"/>
      <c r="AT56" s="86"/>
      <c r="AU56" s="84"/>
      <c r="AV56" s="88"/>
      <c r="AZ56" s="87"/>
      <c r="BA56" s="87"/>
      <c r="BB56" s="86"/>
      <c r="BC56" s="84"/>
      <c r="BD56" s="88"/>
      <c r="BH56" s="87"/>
      <c r="BI56" s="87"/>
      <c r="BJ56" s="86"/>
      <c r="BK56" s="84"/>
      <c r="BL56" s="88"/>
      <c r="BP56" s="87"/>
      <c r="BQ56" s="87"/>
      <c r="BR56" s="86"/>
      <c r="BS56" s="84"/>
      <c r="BT56" s="88"/>
      <c r="BX56" s="87"/>
      <c r="BY56" s="87"/>
      <c r="BZ56" s="86"/>
      <c r="CA56" s="84"/>
      <c r="CB56" s="88"/>
      <c r="CF56" s="87"/>
      <c r="CG56" s="87"/>
      <c r="CH56" s="86"/>
      <c r="CI56" s="84"/>
      <c r="CJ56" s="88"/>
      <c r="CN56" s="87"/>
      <c r="CO56" s="87"/>
      <c r="CP56" s="86"/>
      <c r="CQ56" s="84"/>
      <c r="CR56" s="88"/>
      <c r="CV56" s="87"/>
      <c r="CW56" s="87"/>
      <c r="CX56" s="86"/>
      <c r="CY56" s="84"/>
      <c r="CZ56" s="88"/>
      <c r="DD56" s="87"/>
      <c r="DE56" s="87"/>
      <c r="DF56" s="86"/>
      <c r="DG56" s="84"/>
      <c r="DH56" s="88"/>
      <c r="DL56" s="87"/>
      <c r="DM56" s="87"/>
      <c r="DN56" s="86"/>
      <c r="DO56" s="84"/>
      <c r="DP56" s="88"/>
      <c r="DT56" s="87"/>
      <c r="DU56" s="87"/>
      <c r="DV56" s="86"/>
      <c r="DW56" s="84"/>
      <c r="DX56" s="88"/>
      <c r="EB56" s="87"/>
      <c r="EC56" s="87"/>
      <c r="ED56" s="86"/>
      <c r="EE56" s="84"/>
      <c r="EF56" s="88"/>
      <c r="EJ56" s="87"/>
      <c r="EK56" s="87"/>
      <c r="EL56" s="86"/>
      <c r="EM56" s="84"/>
      <c r="EN56" s="88"/>
      <c r="ER56" s="87"/>
      <c r="ES56" s="87"/>
      <c r="ET56" s="86"/>
      <c r="EU56" s="84"/>
      <c r="EV56" s="88"/>
      <c r="EZ56" s="87"/>
      <c r="FA56" s="87"/>
      <c r="FB56" s="86"/>
      <c r="FC56" s="84"/>
      <c r="FD56" s="88"/>
      <c r="FH56" s="87"/>
      <c r="FI56" s="87"/>
      <c r="FJ56" s="86"/>
      <c r="FK56" s="84"/>
      <c r="FL56" s="88"/>
      <c r="FP56" s="87"/>
      <c r="FQ56" s="87"/>
      <c r="FR56" s="86"/>
      <c r="FS56" s="84"/>
      <c r="FT56" s="88"/>
      <c r="FX56" s="87"/>
      <c r="FY56" s="87"/>
      <c r="FZ56" s="86"/>
      <c r="GA56" s="84"/>
      <c r="GB56" s="88"/>
      <c r="GF56" s="87"/>
      <c r="GG56" s="87"/>
      <c r="GH56" s="86"/>
      <c r="GI56" s="84"/>
      <c r="GJ56" s="88"/>
      <c r="GN56" s="87"/>
      <c r="GO56" s="87"/>
      <c r="GP56" s="86"/>
      <c r="GQ56" s="84"/>
      <c r="GR56" s="88"/>
      <c r="GV56" s="87"/>
      <c r="GW56" s="87"/>
      <c r="GX56" s="86"/>
      <c r="GY56" s="84"/>
      <c r="GZ56" s="88"/>
      <c r="HD56" s="87"/>
      <c r="HE56" s="87"/>
      <c r="HF56" s="86"/>
      <c r="HG56" s="84"/>
      <c r="HH56" s="88"/>
      <c r="HL56" s="87"/>
      <c r="HM56" s="87"/>
      <c r="HN56" s="86"/>
      <c r="HO56" s="84"/>
      <c r="HP56" s="88"/>
      <c r="HT56" s="87"/>
      <c r="HU56" s="87"/>
      <c r="HV56" s="86"/>
      <c r="HW56" s="84"/>
      <c r="HX56" s="88"/>
      <c r="IB56" s="87"/>
      <c r="IC56" s="87"/>
      <c r="ID56" s="86"/>
      <c r="IE56" s="84"/>
      <c r="IF56" s="88"/>
      <c r="IJ56" s="87"/>
      <c r="IK56" s="87"/>
      <c r="IL56" s="86"/>
      <c r="IM56" s="84"/>
      <c r="IN56" s="88"/>
      <c r="IR56" s="87"/>
      <c r="IS56" s="87"/>
      <c r="IT56" s="86"/>
    </row>
    <row r="57" spans="1:254" ht="15.6" customHeight="1" x14ac:dyDescent="0.2">
      <c r="A57" s="84">
        <v>1</v>
      </c>
      <c r="B57" s="83">
        <v>324677</v>
      </c>
      <c r="C57" s="94" t="s">
        <v>150</v>
      </c>
      <c r="E57" s="45"/>
      <c r="F57" s="128">
        <v>1226.4162372000001</v>
      </c>
      <c r="H57" s="79"/>
    </row>
    <row r="58" spans="1:254" ht="15.75" customHeight="1" x14ac:dyDescent="0.2">
      <c r="A58" s="46">
        <v>1</v>
      </c>
      <c r="B58" s="46" t="s">
        <v>3</v>
      </c>
      <c r="C58" s="94" t="s">
        <v>141</v>
      </c>
      <c r="F58" s="128">
        <v>1379.7182668500004</v>
      </c>
      <c r="H58" s="79"/>
    </row>
    <row r="59" spans="1:254" ht="15.75" customHeight="1" x14ac:dyDescent="0.25">
      <c r="A59" s="46">
        <v>1</v>
      </c>
      <c r="B59" s="46">
        <v>325256</v>
      </c>
      <c r="C59" s="45" t="s">
        <v>138</v>
      </c>
      <c r="D59" s="45"/>
      <c r="E59" s="81"/>
      <c r="F59" s="127">
        <v>1059.1776594000003</v>
      </c>
      <c r="H59" s="79"/>
    </row>
    <row r="60" spans="1:254" ht="15.75" customHeight="1" x14ac:dyDescent="0.2">
      <c r="A60" s="46">
        <v>1</v>
      </c>
      <c r="B60" s="46">
        <v>331045</v>
      </c>
      <c r="C60" s="45" t="s">
        <v>137</v>
      </c>
      <c r="D60" s="45"/>
      <c r="E60" s="81"/>
      <c r="F60" s="179">
        <v>209.04822225000004</v>
      </c>
      <c r="H60" s="79"/>
    </row>
    <row r="61" spans="1:254" ht="15.75" customHeight="1" x14ac:dyDescent="0.25">
      <c r="A61" s="46">
        <v>1</v>
      </c>
      <c r="B61" s="46">
        <v>318806</v>
      </c>
      <c r="C61" s="45" t="s">
        <v>136</v>
      </c>
      <c r="D61" s="45"/>
      <c r="E61" s="81"/>
      <c r="F61" s="179">
        <v>1560.8933928000006</v>
      </c>
      <c r="H61" s="79"/>
    </row>
    <row r="62" spans="1:254" ht="15.75" customHeight="1" x14ac:dyDescent="0.25">
      <c r="A62" s="46">
        <v>1</v>
      </c>
      <c r="B62" s="46">
        <v>324981</v>
      </c>
      <c r="C62" s="45" t="s">
        <v>135</v>
      </c>
      <c r="D62" s="45"/>
      <c r="E62" s="81"/>
      <c r="F62" s="127">
        <v>2118.3553188000005</v>
      </c>
      <c r="H62" s="79"/>
    </row>
    <row r="63" spans="1:254" ht="15.75" customHeight="1" x14ac:dyDescent="0.2">
      <c r="A63" s="46">
        <v>1</v>
      </c>
      <c r="B63" s="46">
        <v>331150</v>
      </c>
      <c r="C63" s="45" t="s">
        <v>5</v>
      </c>
      <c r="D63" s="45"/>
      <c r="E63" s="81"/>
      <c r="F63" s="127">
        <v>2229.8477040000002</v>
      </c>
      <c r="H63" s="79"/>
    </row>
    <row r="64" spans="1:254" ht="15.75" customHeight="1" x14ac:dyDescent="0.2">
      <c r="A64" s="46">
        <v>1</v>
      </c>
      <c r="B64" s="46">
        <v>339140</v>
      </c>
      <c r="C64" s="45" t="s">
        <v>134</v>
      </c>
      <c r="D64" s="45"/>
      <c r="E64" s="81"/>
      <c r="F64" s="179">
        <v>668.95431120000012</v>
      </c>
      <c r="H64" s="79"/>
    </row>
    <row r="65" spans="1:8" ht="15.75" customHeight="1" x14ac:dyDescent="0.2">
      <c r="A65" s="98">
        <v>1</v>
      </c>
      <c r="B65" s="89" t="s">
        <v>132</v>
      </c>
      <c r="C65" s="45" t="s">
        <v>131</v>
      </c>
      <c r="E65" s="97"/>
      <c r="F65" s="127">
        <v>864.06598530000008</v>
      </c>
      <c r="H65" s="79"/>
    </row>
    <row r="66" spans="1:8" ht="15.75" customHeight="1" x14ac:dyDescent="0.25">
      <c r="A66" s="46">
        <v>1</v>
      </c>
      <c r="B66" s="46">
        <v>339017</v>
      </c>
      <c r="C66" s="45" t="s">
        <v>130</v>
      </c>
      <c r="D66" s="45"/>
      <c r="E66" s="81"/>
      <c r="F66" s="127">
        <v>334.47715560000006</v>
      </c>
      <c r="H66" s="79"/>
    </row>
    <row r="67" spans="1:8" ht="15.75" customHeight="1" x14ac:dyDescent="0.2">
      <c r="A67" s="46">
        <v>1</v>
      </c>
      <c r="B67" s="46">
        <v>324158</v>
      </c>
      <c r="C67" s="45" t="s">
        <v>129</v>
      </c>
      <c r="D67" s="45"/>
      <c r="E67" s="81"/>
      <c r="F67" s="127">
        <v>864.06598530000008</v>
      </c>
      <c r="H67" s="79"/>
    </row>
    <row r="68" spans="1:8" ht="15.75" customHeight="1" x14ac:dyDescent="0.2">
      <c r="A68" s="46">
        <v>1</v>
      </c>
      <c r="B68" s="46">
        <v>316607</v>
      </c>
      <c r="C68" s="45" t="s">
        <v>128</v>
      </c>
      <c r="D68" s="45"/>
      <c r="E68" s="81"/>
      <c r="F68" s="127">
        <v>864.06598530000008</v>
      </c>
      <c r="H68" s="79"/>
    </row>
    <row r="69" spans="1:8" ht="15.75" customHeight="1" x14ac:dyDescent="0.2">
      <c r="A69" s="46">
        <v>1</v>
      </c>
      <c r="B69" s="46">
        <v>310061</v>
      </c>
      <c r="C69" s="45" t="s">
        <v>127</v>
      </c>
      <c r="D69" s="45"/>
      <c r="E69" s="81"/>
      <c r="F69" s="127">
        <v>864.06598530000008</v>
      </c>
      <c r="H69" s="79"/>
    </row>
    <row r="70" spans="1:8" ht="15.75" customHeight="1" x14ac:dyDescent="0.2">
      <c r="A70" s="46">
        <v>1</v>
      </c>
      <c r="B70" s="46">
        <v>302224</v>
      </c>
      <c r="C70" s="45" t="s">
        <v>126</v>
      </c>
      <c r="D70" s="45"/>
      <c r="E70" s="81"/>
      <c r="F70" s="127">
        <v>334.47715560000006</v>
      </c>
      <c r="H70" s="79"/>
    </row>
    <row r="71" spans="1:8" ht="15.75" customHeight="1" x14ac:dyDescent="0.2">
      <c r="A71" s="46">
        <v>1</v>
      </c>
      <c r="B71" s="46">
        <v>324815</v>
      </c>
      <c r="C71" s="45" t="s">
        <v>125</v>
      </c>
      <c r="D71" s="45"/>
      <c r="E71" s="81"/>
      <c r="F71" s="127">
        <v>306.60405930000002</v>
      </c>
      <c r="H71" s="79"/>
    </row>
    <row r="72" spans="1:8" ht="15.75" customHeight="1" x14ac:dyDescent="0.25">
      <c r="A72" s="46">
        <v>1</v>
      </c>
      <c r="B72" s="46">
        <v>336936</v>
      </c>
      <c r="C72" s="45" t="s">
        <v>124</v>
      </c>
      <c r="D72" s="45"/>
      <c r="E72" s="81"/>
      <c r="F72" s="127">
        <v>313.57233337500008</v>
      </c>
      <c r="H72" s="79"/>
    </row>
    <row r="73" spans="1:8" ht="15.75" customHeight="1" x14ac:dyDescent="0.2">
      <c r="A73" s="46">
        <v>1</v>
      </c>
      <c r="B73" s="46" t="s">
        <v>123</v>
      </c>
      <c r="C73" s="45" t="s">
        <v>122</v>
      </c>
      <c r="F73" s="127">
        <v>209.04822225000004</v>
      </c>
      <c r="H73" s="79"/>
    </row>
    <row r="74" spans="1:8" ht="15.75" customHeight="1" x14ac:dyDescent="0.2">
      <c r="A74" s="46">
        <v>1</v>
      </c>
      <c r="B74" s="46">
        <v>302220</v>
      </c>
      <c r="C74" s="45" t="s">
        <v>121</v>
      </c>
      <c r="D74" s="45"/>
      <c r="E74" s="81"/>
      <c r="F74" s="127">
        <v>250.85786670000005</v>
      </c>
      <c r="H74" s="79"/>
    </row>
    <row r="75" spans="1:8" ht="15.75" customHeight="1" x14ac:dyDescent="0.2">
      <c r="A75" s="95">
        <v>1</v>
      </c>
      <c r="B75" s="46">
        <v>316609</v>
      </c>
      <c r="C75" s="94" t="s">
        <v>119</v>
      </c>
      <c r="D75" s="93"/>
      <c r="E75" s="92"/>
      <c r="F75" s="199">
        <v>578.36674822500015</v>
      </c>
      <c r="H75" s="79"/>
    </row>
    <row r="76" spans="1:8" ht="15.75" customHeight="1" x14ac:dyDescent="0.2">
      <c r="A76" s="46">
        <v>1</v>
      </c>
      <c r="B76" s="46">
        <v>248537</v>
      </c>
      <c r="C76" s="45" t="s">
        <v>396</v>
      </c>
      <c r="F76" s="179">
        <v>9058.7562975000001</v>
      </c>
      <c r="H76" s="79"/>
    </row>
    <row r="77" spans="1:8" ht="15.75" customHeight="1" x14ac:dyDescent="0.2">
      <c r="A77" s="46">
        <v>1</v>
      </c>
      <c r="B77" s="46">
        <v>329822</v>
      </c>
      <c r="C77" s="45" t="s">
        <v>395</v>
      </c>
      <c r="F77" s="179">
        <v>2229.8477040000002</v>
      </c>
      <c r="H77" s="79"/>
    </row>
    <row r="78" spans="1:8" ht="15.75" customHeight="1" x14ac:dyDescent="0.25">
      <c r="A78" s="46">
        <v>1</v>
      </c>
      <c r="B78" s="46">
        <v>322420</v>
      </c>
      <c r="C78" s="45" t="s">
        <v>115</v>
      </c>
      <c r="D78" s="45"/>
      <c r="E78" s="81"/>
      <c r="F78" s="179">
        <v>2229.8477040000002</v>
      </c>
      <c r="H78" s="79"/>
    </row>
    <row r="79" spans="1:8" ht="15" x14ac:dyDescent="0.2">
      <c r="A79" s="46">
        <v>1</v>
      </c>
      <c r="B79" s="46">
        <v>325932</v>
      </c>
      <c r="C79" s="45" t="s">
        <v>114</v>
      </c>
      <c r="D79" s="45"/>
      <c r="E79" s="81"/>
      <c r="F79" s="127">
        <v>613.20811860000003</v>
      </c>
      <c r="H79" s="79"/>
    </row>
    <row r="80" spans="1:8" ht="15.75" x14ac:dyDescent="0.25">
      <c r="A80" s="46">
        <v>1</v>
      </c>
      <c r="B80" s="89" t="s">
        <v>113</v>
      </c>
      <c r="C80" s="45" t="s">
        <v>112</v>
      </c>
      <c r="D80" s="45"/>
      <c r="E80" s="81"/>
      <c r="F80" s="127">
        <v>285.6992370750001</v>
      </c>
      <c r="H80" s="79"/>
    </row>
    <row r="81" spans="1:254" s="45" customFormat="1" ht="15" x14ac:dyDescent="0.2">
      <c r="A81" s="84">
        <v>1</v>
      </c>
      <c r="B81" s="85">
        <v>326507</v>
      </c>
      <c r="C81" s="45" t="s">
        <v>109</v>
      </c>
      <c r="F81" s="128">
        <v>529.58882970000013</v>
      </c>
      <c r="G81" s="84"/>
      <c r="H81" s="88"/>
      <c r="L81" s="87"/>
      <c r="M81" s="87"/>
      <c r="N81" s="86"/>
      <c r="O81" s="84"/>
      <c r="P81" s="88"/>
      <c r="T81" s="87"/>
      <c r="U81" s="87"/>
      <c r="V81" s="86"/>
      <c r="W81" s="84"/>
      <c r="X81" s="88"/>
      <c r="AB81" s="87"/>
      <c r="AC81" s="87"/>
      <c r="AD81" s="86"/>
      <c r="AE81" s="84"/>
      <c r="AF81" s="88"/>
      <c r="AJ81" s="87"/>
      <c r="AK81" s="87"/>
      <c r="AL81" s="86"/>
      <c r="AM81" s="84"/>
      <c r="AN81" s="88"/>
      <c r="AR81" s="87"/>
      <c r="AS81" s="87"/>
      <c r="AT81" s="86"/>
      <c r="AU81" s="84"/>
      <c r="AV81" s="88"/>
      <c r="AZ81" s="87"/>
      <c r="BA81" s="87"/>
      <c r="BB81" s="86"/>
      <c r="BC81" s="84"/>
      <c r="BD81" s="88"/>
      <c r="BH81" s="87"/>
      <c r="BI81" s="87"/>
      <c r="BJ81" s="86"/>
      <c r="BK81" s="84"/>
      <c r="BL81" s="88"/>
      <c r="BP81" s="87"/>
      <c r="BQ81" s="87"/>
      <c r="BR81" s="86"/>
      <c r="BS81" s="84"/>
      <c r="BT81" s="88"/>
      <c r="BX81" s="87"/>
      <c r="BY81" s="87"/>
      <c r="BZ81" s="86"/>
      <c r="CA81" s="84"/>
      <c r="CB81" s="88"/>
      <c r="CF81" s="87"/>
      <c r="CG81" s="87"/>
      <c r="CH81" s="86"/>
      <c r="CI81" s="84"/>
      <c r="CJ81" s="88"/>
      <c r="CN81" s="87"/>
      <c r="CO81" s="87"/>
      <c r="CP81" s="86"/>
      <c r="CQ81" s="84"/>
      <c r="CR81" s="88"/>
      <c r="CV81" s="87"/>
      <c r="CW81" s="87"/>
      <c r="CX81" s="86"/>
      <c r="CY81" s="84"/>
      <c r="CZ81" s="88"/>
      <c r="DD81" s="87"/>
      <c r="DE81" s="87"/>
      <c r="DF81" s="86"/>
      <c r="DG81" s="84"/>
      <c r="DH81" s="88"/>
      <c r="DL81" s="87"/>
      <c r="DM81" s="87"/>
      <c r="DN81" s="86"/>
      <c r="DO81" s="84"/>
      <c r="DP81" s="88"/>
      <c r="DT81" s="87"/>
      <c r="DU81" s="87"/>
      <c r="DV81" s="86"/>
      <c r="DW81" s="84"/>
      <c r="DX81" s="88"/>
      <c r="EB81" s="87"/>
      <c r="EC81" s="87"/>
      <c r="ED81" s="86"/>
      <c r="EE81" s="84"/>
      <c r="EF81" s="88"/>
      <c r="EJ81" s="87"/>
      <c r="EK81" s="87"/>
      <c r="EL81" s="86"/>
      <c r="EM81" s="84"/>
      <c r="EN81" s="88"/>
      <c r="ER81" s="87"/>
      <c r="ES81" s="87"/>
      <c r="ET81" s="86"/>
      <c r="EU81" s="84"/>
      <c r="EV81" s="88"/>
      <c r="EZ81" s="87"/>
      <c r="FA81" s="87"/>
      <c r="FB81" s="86"/>
      <c r="FC81" s="84"/>
      <c r="FD81" s="88"/>
      <c r="FH81" s="87"/>
      <c r="FI81" s="87"/>
      <c r="FJ81" s="86"/>
      <c r="FK81" s="84"/>
      <c r="FL81" s="88"/>
      <c r="FP81" s="87"/>
      <c r="FQ81" s="87"/>
      <c r="FR81" s="86"/>
      <c r="FS81" s="84"/>
      <c r="FT81" s="88"/>
      <c r="FX81" s="87"/>
      <c r="FY81" s="87"/>
      <c r="FZ81" s="86"/>
      <c r="GA81" s="84"/>
      <c r="GB81" s="88"/>
      <c r="GF81" s="87"/>
      <c r="GG81" s="87"/>
      <c r="GH81" s="86"/>
      <c r="GI81" s="84"/>
      <c r="GJ81" s="88"/>
      <c r="GN81" s="87"/>
      <c r="GO81" s="87"/>
      <c r="GP81" s="86"/>
      <c r="GQ81" s="84"/>
      <c r="GR81" s="88"/>
      <c r="GV81" s="87"/>
      <c r="GW81" s="87"/>
      <c r="GX81" s="86"/>
      <c r="GY81" s="84"/>
      <c r="GZ81" s="88"/>
      <c r="HD81" s="87"/>
      <c r="HE81" s="87"/>
      <c r="HF81" s="86"/>
      <c r="HG81" s="84"/>
      <c r="HH81" s="88"/>
      <c r="HL81" s="87"/>
      <c r="HM81" s="87"/>
      <c r="HN81" s="86"/>
      <c r="HO81" s="84"/>
      <c r="HP81" s="88"/>
      <c r="HT81" s="87"/>
      <c r="HU81" s="87"/>
      <c r="HV81" s="86"/>
      <c r="HW81" s="84"/>
      <c r="HX81" s="88"/>
      <c r="IB81" s="87"/>
      <c r="IC81" s="87"/>
      <c r="ID81" s="86"/>
      <c r="IE81" s="84"/>
      <c r="IF81" s="88"/>
      <c r="IJ81" s="87"/>
      <c r="IK81" s="87"/>
      <c r="IL81" s="86"/>
      <c r="IM81" s="84"/>
      <c r="IN81" s="88"/>
      <c r="IR81" s="87"/>
      <c r="IS81" s="87"/>
      <c r="IT81" s="86"/>
    </row>
    <row r="82" spans="1:254" s="45" customFormat="1" ht="15" x14ac:dyDescent="0.2">
      <c r="A82" s="84">
        <v>1</v>
      </c>
      <c r="B82" s="85">
        <v>306835</v>
      </c>
      <c r="C82" s="45" t="s">
        <v>108</v>
      </c>
      <c r="F82" s="128">
        <v>104.52411112500002</v>
      </c>
      <c r="G82" s="84"/>
      <c r="H82" s="88"/>
      <c r="L82" s="87"/>
      <c r="M82" s="87"/>
      <c r="N82" s="86"/>
      <c r="O82" s="84"/>
      <c r="P82" s="88"/>
      <c r="T82" s="87"/>
      <c r="U82" s="87"/>
      <c r="V82" s="86"/>
      <c r="W82" s="84"/>
      <c r="X82" s="88"/>
      <c r="AB82" s="87"/>
      <c r="AC82" s="87"/>
      <c r="AD82" s="86"/>
      <c r="AE82" s="84"/>
      <c r="AF82" s="88"/>
      <c r="AJ82" s="87"/>
      <c r="AK82" s="87"/>
      <c r="AL82" s="86"/>
      <c r="AM82" s="84"/>
      <c r="AN82" s="88"/>
      <c r="AR82" s="87"/>
      <c r="AS82" s="87"/>
      <c r="AT82" s="86"/>
      <c r="AU82" s="84"/>
      <c r="AV82" s="88"/>
      <c r="AZ82" s="87"/>
      <c r="BA82" s="87"/>
      <c r="BB82" s="86"/>
      <c r="BC82" s="84"/>
      <c r="BD82" s="88"/>
      <c r="BH82" s="87"/>
      <c r="BI82" s="87"/>
      <c r="BJ82" s="86"/>
      <c r="BK82" s="84"/>
      <c r="BL82" s="88"/>
      <c r="BP82" s="87"/>
      <c r="BQ82" s="87"/>
      <c r="BR82" s="86"/>
      <c r="BS82" s="84"/>
      <c r="BT82" s="88"/>
      <c r="BX82" s="87"/>
      <c r="BY82" s="87"/>
      <c r="BZ82" s="86"/>
      <c r="CA82" s="84"/>
      <c r="CB82" s="88"/>
      <c r="CF82" s="87"/>
      <c r="CG82" s="87"/>
      <c r="CH82" s="86"/>
      <c r="CI82" s="84"/>
      <c r="CJ82" s="88"/>
      <c r="CN82" s="87"/>
      <c r="CO82" s="87"/>
      <c r="CP82" s="86"/>
      <c r="CQ82" s="84"/>
      <c r="CR82" s="88"/>
      <c r="CV82" s="87"/>
      <c r="CW82" s="87"/>
      <c r="CX82" s="86"/>
      <c r="CY82" s="84"/>
      <c r="CZ82" s="88"/>
      <c r="DD82" s="87"/>
      <c r="DE82" s="87"/>
      <c r="DF82" s="86"/>
      <c r="DG82" s="84"/>
      <c r="DH82" s="88"/>
      <c r="DL82" s="87"/>
      <c r="DM82" s="87"/>
      <c r="DN82" s="86"/>
      <c r="DO82" s="84"/>
      <c r="DP82" s="88"/>
      <c r="DT82" s="87"/>
      <c r="DU82" s="87"/>
      <c r="DV82" s="86"/>
      <c r="DW82" s="84"/>
      <c r="DX82" s="88"/>
      <c r="EB82" s="87"/>
      <c r="EC82" s="87"/>
      <c r="ED82" s="86"/>
      <c r="EE82" s="84"/>
      <c r="EF82" s="88"/>
      <c r="EJ82" s="87"/>
      <c r="EK82" s="87"/>
      <c r="EL82" s="86"/>
      <c r="EM82" s="84"/>
      <c r="EN82" s="88"/>
      <c r="ER82" s="87"/>
      <c r="ES82" s="87"/>
      <c r="ET82" s="86"/>
      <c r="EU82" s="84"/>
      <c r="EV82" s="88"/>
      <c r="EZ82" s="87"/>
      <c r="FA82" s="87"/>
      <c r="FB82" s="86"/>
      <c r="FC82" s="84"/>
      <c r="FD82" s="88"/>
      <c r="FH82" s="87"/>
      <c r="FI82" s="87"/>
      <c r="FJ82" s="86"/>
      <c r="FK82" s="84"/>
      <c r="FL82" s="88"/>
      <c r="FP82" s="87"/>
      <c r="FQ82" s="87"/>
      <c r="FR82" s="86"/>
      <c r="FS82" s="84"/>
      <c r="FT82" s="88"/>
      <c r="FX82" s="87"/>
      <c r="FY82" s="87"/>
      <c r="FZ82" s="86"/>
      <c r="GA82" s="84"/>
      <c r="GB82" s="88"/>
      <c r="GF82" s="87"/>
      <c r="GG82" s="87"/>
      <c r="GH82" s="86"/>
      <c r="GI82" s="84"/>
      <c r="GJ82" s="88"/>
      <c r="GN82" s="87"/>
      <c r="GO82" s="87"/>
      <c r="GP82" s="86"/>
      <c r="GQ82" s="84"/>
      <c r="GR82" s="88"/>
      <c r="GV82" s="87"/>
      <c r="GW82" s="87"/>
      <c r="GX82" s="86"/>
      <c r="GY82" s="84"/>
      <c r="GZ82" s="88"/>
      <c r="HD82" s="87"/>
      <c r="HE82" s="87"/>
      <c r="HF82" s="86"/>
      <c r="HG82" s="84"/>
      <c r="HH82" s="88"/>
      <c r="HL82" s="87"/>
      <c r="HM82" s="87"/>
      <c r="HN82" s="86"/>
      <c r="HO82" s="84"/>
      <c r="HP82" s="88"/>
      <c r="HT82" s="87"/>
      <c r="HU82" s="87"/>
      <c r="HV82" s="86"/>
      <c r="HW82" s="84"/>
      <c r="HX82" s="88"/>
      <c r="IB82" s="87"/>
      <c r="IC82" s="87"/>
      <c r="ID82" s="86"/>
      <c r="IE82" s="84"/>
      <c r="IF82" s="88"/>
      <c r="IJ82" s="87"/>
      <c r="IK82" s="87"/>
      <c r="IL82" s="86"/>
      <c r="IM82" s="84"/>
      <c r="IN82" s="88"/>
      <c r="IR82" s="87"/>
      <c r="IS82" s="87"/>
      <c r="IT82" s="86"/>
    </row>
    <row r="83" spans="1:254" s="45" customFormat="1" ht="15" x14ac:dyDescent="0.2">
      <c r="A83" s="84">
        <v>1</v>
      </c>
      <c r="B83" s="85" t="s">
        <v>3</v>
      </c>
      <c r="C83" s="45" t="s">
        <v>240</v>
      </c>
      <c r="F83" s="128">
        <v>5128.6497192000006</v>
      </c>
      <c r="G83" s="84"/>
      <c r="H83" s="88"/>
      <c r="L83" s="87"/>
      <c r="M83" s="87"/>
      <c r="N83" s="86"/>
      <c r="O83" s="84"/>
      <c r="P83" s="88"/>
      <c r="T83" s="87"/>
      <c r="U83" s="87"/>
      <c r="V83" s="86"/>
      <c r="W83" s="84"/>
      <c r="X83" s="88"/>
      <c r="AB83" s="87"/>
      <c r="AC83" s="87"/>
      <c r="AD83" s="86"/>
      <c r="AE83" s="84"/>
      <c r="AF83" s="88"/>
      <c r="AJ83" s="87"/>
      <c r="AK83" s="87"/>
      <c r="AL83" s="86"/>
      <c r="AM83" s="84"/>
      <c r="AN83" s="88"/>
      <c r="AR83" s="87"/>
      <c r="AS83" s="87"/>
      <c r="AT83" s="86"/>
      <c r="AU83" s="84"/>
      <c r="AV83" s="88"/>
      <c r="AZ83" s="87"/>
      <c r="BA83" s="87"/>
      <c r="BB83" s="86"/>
      <c r="BC83" s="84"/>
      <c r="BD83" s="88"/>
      <c r="BH83" s="87"/>
      <c r="BI83" s="87"/>
      <c r="BJ83" s="86"/>
      <c r="BK83" s="84"/>
      <c r="BL83" s="88"/>
      <c r="BP83" s="87"/>
      <c r="BQ83" s="87"/>
      <c r="BR83" s="86"/>
      <c r="BS83" s="84"/>
      <c r="BT83" s="88"/>
      <c r="BX83" s="87"/>
      <c r="BY83" s="87"/>
      <c r="BZ83" s="86"/>
      <c r="CA83" s="84"/>
      <c r="CB83" s="88"/>
      <c r="CF83" s="87"/>
      <c r="CG83" s="87"/>
      <c r="CH83" s="86"/>
      <c r="CI83" s="84"/>
      <c r="CJ83" s="88"/>
      <c r="CN83" s="87"/>
      <c r="CO83" s="87"/>
      <c r="CP83" s="86"/>
      <c r="CQ83" s="84"/>
      <c r="CR83" s="88"/>
      <c r="CV83" s="87"/>
      <c r="CW83" s="87"/>
      <c r="CX83" s="86"/>
      <c r="CY83" s="84"/>
      <c r="CZ83" s="88"/>
      <c r="DD83" s="87"/>
      <c r="DE83" s="87"/>
      <c r="DF83" s="86"/>
      <c r="DG83" s="84"/>
      <c r="DH83" s="88"/>
      <c r="DL83" s="87"/>
      <c r="DM83" s="87"/>
      <c r="DN83" s="86"/>
      <c r="DO83" s="84"/>
      <c r="DP83" s="88"/>
      <c r="DT83" s="87"/>
      <c r="DU83" s="87"/>
      <c r="DV83" s="86"/>
      <c r="DW83" s="84"/>
      <c r="DX83" s="88"/>
      <c r="EB83" s="87"/>
      <c r="EC83" s="87"/>
      <c r="ED83" s="86"/>
      <c r="EE83" s="84"/>
      <c r="EF83" s="88"/>
      <c r="EJ83" s="87"/>
      <c r="EK83" s="87"/>
      <c r="EL83" s="86"/>
      <c r="EM83" s="84"/>
      <c r="EN83" s="88"/>
      <c r="ER83" s="87"/>
      <c r="ES83" s="87"/>
      <c r="ET83" s="86"/>
      <c r="EU83" s="84"/>
      <c r="EV83" s="88"/>
      <c r="EZ83" s="87"/>
      <c r="FA83" s="87"/>
      <c r="FB83" s="86"/>
      <c r="FC83" s="84"/>
      <c r="FD83" s="88"/>
      <c r="FH83" s="87"/>
      <c r="FI83" s="87"/>
      <c r="FJ83" s="86"/>
      <c r="FK83" s="84"/>
      <c r="FL83" s="88"/>
      <c r="FP83" s="87"/>
      <c r="FQ83" s="87"/>
      <c r="FR83" s="86"/>
      <c r="FS83" s="84"/>
      <c r="FT83" s="88"/>
      <c r="FX83" s="87"/>
      <c r="FY83" s="87"/>
      <c r="FZ83" s="86"/>
      <c r="GA83" s="84"/>
      <c r="GB83" s="88"/>
      <c r="GF83" s="87"/>
      <c r="GG83" s="87"/>
      <c r="GH83" s="86"/>
      <c r="GI83" s="84"/>
      <c r="GJ83" s="88"/>
      <c r="GN83" s="87"/>
      <c r="GO83" s="87"/>
      <c r="GP83" s="86"/>
      <c r="GQ83" s="84"/>
      <c r="GR83" s="88"/>
      <c r="GV83" s="87"/>
      <c r="GW83" s="87"/>
      <c r="GX83" s="86"/>
      <c r="GY83" s="84"/>
      <c r="GZ83" s="88"/>
      <c r="HD83" s="87"/>
      <c r="HE83" s="87"/>
      <c r="HF83" s="86"/>
      <c r="HG83" s="84"/>
      <c r="HH83" s="88"/>
      <c r="HL83" s="87"/>
      <c r="HM83" s="87"/>
      <c r="HN83" s="86"/>
      <c r="HO83" s="84"/>
      <c r="HP83" s="88"/>
      <c r="HT83" s="87"/>
      <c r="HU83" s="87"/>
      <c r="HV83" s="86"/>
      <c r="HW83" s="84"/>
      <c r="HX83" s="88"/>
      <c r="IB83" s="87"/>
      <c r="IC83" s="87"/>
      <c r="ID83" s="86"/>
      <c r="IE83" s="84"/>
      <c r="IF83" s="88"/>
      <c r="IJ83" s="87"/>
      <c r="IK83" s="87"/>
      <c r="IL83" s="86"/>
      <c r="IM83" s="84"/>
      <c r="IN83" s="88"/>
      <c r="IR83" s="87"/>
      <c r="IS83" s="87"/>
      <c r="IT83" s="86"/>
    </row>
    <row r="84" spans="1:254" ht="15" x14ac:dyDescent="0.2">
      <c r="A84" s="46">
        <v>1</v>
      </c>
      <c r="B84" s="46">
        <v>303305</v>
      </c>
      <c r="C84" s="45" t="s">
        <v>104</v>
      </c>
      <c r="D84" s="45"/>
      <c r="E84" s="81"/>
      <c r="F84" s="127">
        <v>2369.2131855000002</v>
      </c>
      <c r="H84" s="79"/>
    </row>
  </sheetData>
  <conditionalFormatting sqref="B57:C57">
    <cfRule type="expression" dxfId="0" priority="1" stopIfTrue="1">
      <formula>$B57=1</formula>
    </cfRule>
  </conditionalFormatting>
  <pageMargins left="0.7" right="0.7" top="0.5" bottom="0.5" header="0.3" footer="0.3"/>
  <pageSetup scale="72"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2" max="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AC20-D401-4773-9E7D-1FAD20426D34}">
  <sheetPr>
    <pageSetUpPr fitToPage="1"/>
  </sheetPr>
  <dimension ref="A2:IT105"/>
  <sheetViews>
    <sheetView view="pageBreakPreview" zoomScaleNormal="100" zoomScaleSheetLayoutView="100" workbookViewId="0">
      <selection activeCell="D3" sqref="D3"/>
    </sheetView>
  </sheetViews>
  <sheetFormatPr defaultRowHeight="12.75" x14ac:dyDescent="0.2"/>
  <cols>
    <col min="1" max="1" width="7.42578125" style="2" customWidth="1"/>
    <col min="2" max="2" width="14.85546875" style="2" customWidth="1"/>
    <col min="3" max="3" width="39.140625" style="1" customWidth="1"/>
    <col min="4" max="4" width="23.85546875" style="1" customWidth="1"/>
    <col min="5" max="5" width="29.5703125" style="1" customWidth="1"/>
    <col min="6" max="6" width="14.28515625" style="1" customWidth="1"/>
    <col min="7" max="7" width="12.28515625" style="1" bestFit="1" customWidth="1"/>
    <col min="8" max="9" width="11.7109375" style="1" bestFit="1" customWidth="1"/>
    <col min="10" max="16384" width="9.140625" style="1"/>
  </cols>
  <sheetData>
    <row r="2" spans="1:9" ht="54" customHeight="1" x14ac:dyDescent="0.3">
      <c r="D2" s="76" t="s">
        <v>94</v>
      </c>
      <c r="E2" s="78"/>
      <c r="F2" s="75"/>
    </row>
    <row r="3" spans="1:9" ht="54" customHeight="1" x14ac:dyDescent="0.3">
      <c r="A3" s="77" t="s">
        <v>93</v>
      </c>
      <c r="D3" s="76"/>
      <c r="E3" s="2"/>
      <c r="F3" s="75"/>
    </row>
    <row r="4" spans="1:9" ht="13.5" thickBot="1" x14ac:dyDescent="0.25">
      <c r="A4" s="74"/>
      <c r="B4" s="74"/>
      <c r="C4" s="73"/>
      <c r="D4" s="73"/>
      <c r="E4" s="73"/>
      <c r="F4" s="73"/>
    </row>
    <row r="5" spans="1:9" ht="13.5" thickTop="1" x14ac:dyDescent="0.2"/>
    <row r="6" spans="1:9" ht="45" x14ac:dyDescent="0.6">
      <c r="A6" s="123" t="s">
        <v>439</v>
      </c>
      <c r="E6" s="71" t="s">
        <v>91</v>
      </c>
      <c r="F6" s="46"/>
    </row>
    <row r="7" spans="1:9" ht="20.25" customHeight="1" x14ac:dyDescent="0.2">
      <c r="A7" s="122" t="s">
        <v>438</v>
      </c>
      <c r="E7" s="67">
        <v>45962</v>
      </c>
    </row>
    <row r="8" spans="1:9" x14ac:dyDescent="0.2">
      <c r="E8" s="216"/>
    </row>
    <row r="9" spans="1:9" ht="20.25" x14ac:dyDescent="0.2">
      <c r="A9" s="121" t="s">
        <v>229</v>
      </c>
      <c r="B9" s="120"/>
      <c r="C9" s="119"/>
      <c r="D9" s="45"/>
      <c r="E9" s="118"/>
      <c r="F9" s="118"/>
    </row>
    <row r="10" spans="1:9" ht="19.5" x14ac:dyDescent="0.2">
      <c r="A10" s="114" t="s">
        <v>228</v>
      </c>
      <c r="B10" s="93"/>
      <c r="C10" s="45"/>
      <c r="D10" s="45"/>
      <c r="E10" s="116"/>
      <c r="F10" s="118"/>
    </row>
    <row r="11" spans="1:9" ht="38.25" customHeight="1" x14ac:dyDescent="0.2">
      <c r="A11" s="215" t="s">
        <v>437</v>
      </c>
      <c r="B11" s="214"/>
      <c r="C11" s="214"/>
      <c r="D11" s="214"/>
      <c r="E11" s="214"/>
      <c r="F11" s="149"/>
      <c r="G11" s="53"/>
      <c r="H11" s="53"/>
      <c r="I11" s="53"/>
    </row>
    <row r="12" spans="1:9" ht="15.75" x14ac:dyDescent="0.2">
      <c r="A12" s="114" t="s">
        <v>226</v>
      </c>
      <c r="B12" s="93"/>
      <c r="C12" s="45"/>
      <c r="D12" s="45"/>
    </row>
    <row r="13" spans="1:9" ht="15.75" x14ac:dyDescent="0.2">
      <c r="A13" s="114"/>
      <c r="B13" s="46"/>
      <c r="C13" s="45"/>
      <c r="D13" s="45"/>
    </row>
    <row r="14" spans="1:9" ht="18.75" thickBot="1" x14ac:dyDescent="0.3">
      <c r="A14" s="113" t="s">
        <v>87</v>
      </c>
      <c r="B14" s="112"/>
      <c r="C14" s="112"/>
      <c r="D14" s="112"/>
      <c r="E14" s="112"/>
      <c r="F14" s="112"/>
    </row>
    <row r="15" spans="1:9" ht="15.75" thickTop="1" x14ac:dyDescent="0.25">
      <c r="A15" s="55"/>
      <c r="E15" s="54"/>
      <c r="F15" s="54"/>
    </row>
    <row r="16" spans="1:9" ht="15" x14ac:dyDescent="0.2">
      <c r="A16" s="45" t="s">
        <v>225</v>
      </c>
      <c r="B16" s="46"/>
      <c r="C16" s="45"/>
      <c r="D16" s="45" t="s">
        <v>169</v>
      </c>
    </row>
    <row r="17" spans="1:5" ht="15" x14ac:dyDescent="0.2">
      <c r="A17" s="45" t="s">
        <v>436</v>
      </c>
      <c r="B17" s="46"/>
      <c r="C17" s="45"/>
      <c r="D17" s="45" t="s">
        <v>435</v>
      </c>
    </row>
    <row r="18" spans="1:5" ht="15" x14ac:dyDescent="0.2">
      <c r="A18" s="45" t="s">
        <v>221</v>
      </c>
      <c r="B18" s="46"/>
      <c r="C18" s="45"/>
      <c r="D18" s="45" t="s">
        <v>222</v>
      </c>
    </row>
    <row r="19" spans="1:5" ht="15" x14ac:dyDescent="0.2">
      <c r="A19" s="45" t="s">
        <v>219</v>
      </c>
      <c r="B19" s="46"/>
      <c r="C19" s="45"/>
      <c r="D19" s="45" t="s">
        <v>220</v>
      </c>
    </row>
    <row r="20" spans="1:5" ht="15" x14ac:dyDescent="0.2">
      <c r="A20" s="45" t="s">
        <v>217</v>
      </c>
      <c r="B20" s="46"/>
      <c r="C20" s="45"/>
      <c r="D20" s="45" t="s">
        <v>218</v>
      </c>
    </row>
    <row r="21" spans="1:5" ht="15" x14ac:dyDescent="0.2">
      <c r="A21" s="45" t="s">
        <v>215</v>
      </c>
      <c r="B21" s="46"/>
      <c r="C21" s="45"/>
      <c r="D21" s="45" t="s">
        <v>216</v>
      </c>
    </row>
    <row r="22" spans="1:5" ht="15" x14ac:dyDescent="0.2">
      <c r="A22" s="45" t="s">
        <v>213</v>
      </c>
      <c r="B22" s="46"/>
      <c r="C22" s="45"/>
      <c r="D22" s="213" t="s">
        <v>434</v>
      </c>
      <c r="E22" s="212"/>
    </row>
    <row r="23" spans="1:5" ht="15" x14ac:dyDescent="0.2">
      <c r="A23" s="45" t="s">
        <v>211</v>
      </c>
      <c r="B23" s="46"/>
      <c r="C23" s="45"/>
      <c r="D23" s="45" t="s">
        <v>433</v>
      </c>
    </row>
    <row r="24" spans="1:5" ht="15" x14ac:dyDescent="0.2">
      <c r="A24" s="45" t="s">
        <v>209</v>
      </c>
      <c r="B24" s="46"/>
      <c r="C24" s="45"/>
      <c r="D24" s="45" t="s">
        <v>432</v>
      </c>
    </row>
    <row r="25" spans="1:5" ht="15" x14ac:dyDescent="0.2">
      <c r="A25" s="45" t="s">
        <v>207</v>
      </c>
      <c r="B25" s="46"/>
      <c r="C25" s="45"/>
      <c r="D25" s="45" t="s">
        <v>210</v>
      </c>
    </row>
    <row r="26" spans="1:5" ht="15" x14ac:dyDescent="0.2">
      <c r="A26" s="111" t="s">
        <v>205</v>
      </c>
      <c r="B26" s="46"/>
      <c r="C26" s="45"/>
      <c r="D26" s="45" t="s">
        <v>208</v>
      </c>
    </row>
    <row r="27" spans="1:5" ht="15" x14ac:dyDescent="0.2">
      <c r="A27" s="45" t="s">
        <v>203</v>
      </c>
      <c r="B27" s="46"/>
      <c r="C27" s="45"/>
      <c r="D27" s="45" t="s">
        <v>206</v>
      </c>
    </row>
    <row r="28" spans="1:5" ht="15" x14ac:dyDescent="0.2">
      <c r="A28" s="45" t="s">
        <v>201</v>
      </c>
      <c r="B28" s="46"/>
      <c r="C28" s="45"/>
      <c r="D28" s="45" t="s">
        <v>204</v>
      </c>
    </row>
    <row r="29" spans="1:5" ht="15" x14ac:dyDescent="0.2">
      <c r="A29" s="45" t="s">
        <v>199</v>
      </c>
      <c r="B29" s="46"/>
      <c r="C29" s="45"/>
      <c r="D29" s="45" t="s">
        <v>202</v>
      </c>
    </row>
    <row r="30" spans="1:5" ht="15" x14ac:dyDescent="0.2">
      <c r="A30" s="45" t="s">
        <v>197</v>
      </c>
      <c r="B30" s="46"/>
      <c r="C30" s="45"/>
      <c r="D30" s="45" t="s">
        <v>200</v>
      </c>
    </row>
    <row r="31" spans="1:5" ht="15" x14ac:dyDescent="0.2">
      <c r="A31" s="45" t="s">
        <v>195</v>
      </c>
      <c r="B31" s="46"/>
      <c r="C31" s="45"/>
      <c r="D31" s="45" t="s">
        <v>198</v>
      </c>
    </row>
    <row r="32" spans="1:5" ht="15" x14ac:dyDescent="0.2">
      <c r="A32" s="45" t="s">
        <v>193</v>
      </c>
      <c r="B32" s="46"/>
      <c r="C32" s="45"/>
      <c r="D32" s="45" t="s">
        <v>196</v>
      </c>
    </row>
    <row r="33" spans="1:6" ht="15" x14ac:dyDescent="0.2">
      <c r="A33" s="45" t="s">
        <v>431</v>
      </c>
      <c r="B33" s="46"/>
      <c r="C33" s="45"/>
      <c r="D33" s="45" t="s">
        <v>194</v>
      </c>
    </row>
    <row r="34" spans="1:6" ht="15" x14ac:dyDescent="0.2">
      <c r="A34" s="45" t="s">
        <v>430</v>
      </c>
      <c r="B34" s="46"/>
      <c r="C34" s="45"/>
      <c r="D34" s="45" t="s">
        <v>192</v>
      </c>
    </row>
    <row r="35" spans="1:6" ht="15" x14ac:dyDescent="0.2">
      <c r="A35" s="45" t="s">
        <v>429</v>
      </c>
      <c r="B35" s="46"/>
      <c r="C35" s="45"/>
      <c r="D35" s="45" t="s">
        <v>428</v>
      </c>
    </row>
    <row r="36" spans="1:6" ht="15" x14ac:dyDescent="0.2">
      <c r="A36" s="45" t="s">
        <v>191</v>
      </c>
      <c r="B36" s="46"/>
      <c r="C36" s="45"/>
      <c r="D36" s="45" t="s">
        <v>427</v>
      </c>
    </row>
    <row r="37" spans="1:6" ht="15" x14ac:dyDescent="0.2">
      <c r="A37" s="45" t="s">
        <v>189</v>
      </c>
      <c r="B37" s="46"/>
      <c r="C37" s="45"/>
      <c r="D37" s="45" t="s">
        <v>188</v>
      </c>
    </row>
    <row r="38" spans="1:6" ht="15" x14ac:dyDescent="0.2">
      <c r="A38" s="45" t="s">
        <v>187</v>
      </c>
      <c r="B38" s="46"/>
      <c r="C38" s="45"/>
      <c r="D38" s="45" t="s">
        <v>186</v>
      </c>
    </row>
    <row r="39" spans="1:6" ht="15" x14ac:dyDescent="0.2">
      <c r="A39" s="45" t="s">
        <v>185</v>
      </c>
      <c r="B39" s="46"/>
      <c r="C39" s="45"/>
      <c r="D39" s="211" t="s">
        <v>426</v>
      </c>
      <c r="E39" s="211"/>
      <c r="F39" s="45"/>
    </row>
    <row r="40" spans="1:6" ht="15" x14ac:dyDescent="0.2">
      <c r="A40" s="45" t="s">
        <v>183</v>
      </c>
      <c r="B40" s="46"/>
      <c r="C40" s="45"/>
      <c r="D40" s="45" t="s">
        <v>425</v>
      </c>
      <c r="F40" s="45"/>
    </row>
    <row r="41" spans="1:6" ht="15" x14ac:dyDescent="0.2">
      <c r="A41" s="45" t="s">
        <v>175</v>
      </c>
      <c r="B41" s="46"/>
      <c r="C41" s="45"/>
      <c r="D41" s="45" t="s">
        <v>424</v>
      </c>
      <c r="E41" s="45"/>
      <c r="F41" s="45"/>
    </row>
    <row r="42" spans="1:6" ht="15" x14ac:dyDescent="0.2">
      <c r="A42" s="45" t="s">
        <v>173</v>
      </c>
      <c r="B42" s="46"/>
      <c r="C42" s="45"/>
      <c r="D42" s="45" t="s">
        <v>178</v>
      </c>
      <c r="F42" s="45"/>
    </row>
    <row r="43" spans="1:6" ht="15" x14ac:dyDescent="0.2">
      <c r="A43" s="45" t="s">
        <v>171</v>
      </c>
      <c r="B43" s="46"/>
      <c r="C43" s="45"/>
      <c r="D43" s="45" t="s">
        <v>174</v>
      </c>
      <c r="E43" s="45"/>
      <c r="F43" s="45"/>
    </row>
    <row r="44" spans="1:6" ht="15" x14ac:dyDescent="0.2">
      <c r="A44" s="45" t="s">
        <v>423</v>
      </c>
      <c r="B44" s="45"/>
      <c r="C44" s="45"/>
      <c r="D44" s="45" t="s">
        <v>172</v>
      </c>
      <c r="E44" s="45"/>
      <c r="F44" s="45"/>
    </row>
    <row r="45" spans="1:6" ht="15" x14ac:dyDescent="0.2">
      <c r="A45" s="45" t="s">
        <v>422</v>
      </c>
      <c r="B45" s="45"/>
      <c r="C45" s="45"/>
      <c r="D45" s="45" t="s">
        <v>170</v>
      </c>
      <c r="E45" s="45"/>
      <c r="F45" s="45"/>
    </row>
    <row r="46" spans="1:6" ht="15" x14ac:dyDescent="0.2">
      <c r="A46" s="45"/>
      <c r="B46" s="45"/>
      <c r="C46" s="45"/>
      <c r="D46" s="97"/>
      <c r="E46" s="45"/>
      <c r="F46" s="45"/>
    </row>
    <row r="47" spans="1:6" ht="15" x14ac:dyDescent="0.2">
      <c r="B47" s="210"/>
      <c r="C47" s="209"/>
      <c r="D47" s="97"/>
      <c r="E47" s="45"/>
      <c r="F47" s="46"/>
    </row>
    <row r="48" spans="1:6" ht="15.75" x14ac:dyDescent="0.2">
      <c r="A48" s="108" t="s">
        <v>37</v>
      </c>
      <c r="B48" s="108" t="s">
        <v>36</v>
      </c>
      <c r="C48" s="107"/>
      <c r="D48" s="107"/>
      <c r="E48" s="133" t="s">
        <v>34</v>
      </c>
      <c r="F48" s="106" t="s">
        <v>33</v>
      </c>
    </row>
    <row r="49" spans="1:14" ht="19.5" customHeight="1" x14ac:dyDescent="0.25">
      <c r="F49" s="180">
        <v>318554.53260749998</v>
      </c>
      <c r="G49" s="157"/>
    </row>
    <row r="50" spans="1:14" ht="18.75" thickBot="1" x14ac:dyDescent="0.25">
      <c r="A50" s="104" t="s">
        <v>31</v>
      </c>
      <c r="B50" s="103"/>
      <c r="C50" s="102"/>
      <c r="D50" s="102"/>
      <c r="E50" s="102"/>
      <c r="F50" s="208"/>
    </row>
    <row r="51" spans="1:14" ht="16.5" thickTop="1" x14ac:dyDescent="0.25">
      <c r="A51" s="46">
        <v>1</v>
      </c>
      <c r="B51" s="96">
        <v>341392</v>
      </c>
      <c r="C51" s="142" t="s">
        <v>262</v>
      </c>
      <c r="D51" s="45"/>
      <c r="E51" s="81"/>
      <c r="F51" s="125">
        <v>5557.4991670275003</v>
      </c>
    </row>
    <row r="52" spans="1:14" ht="15.75" x14ac:dyDescent="0.25">
      <c r="A52" s="46">
        <v>1</v>
      </c>
      <c r="B52" s="96">
        <v>340218</v>
      </c>
      <c r="C52" s="142" t="s">
        <v>261</v>
      </c>
      <c r="D52" s="45"/>
      <c r="E52" s="81"/>
      <c r="F52" s="125">
        <v>2778.0459244650001</v>
      </c>
    </row>
    <row r="53" spans="1:14" ht="15.75" customHeight="1" x14ac:dyDescent="0.25">
      <c r="A53" s="46">
        <v>1</v>
      </c>
      <c r="B53" s="96">
        <v>340221</v>
      </c>
      <c r="C53" s="142" t="s">
        <v>260</v>
      </c>
      <c r="D53" s="45"/>
      <c r="E53" s="81"/>
      <c r="F53" s="125">
        <v>2778.0459244650001</v>
      </c>
    </row>
    <row r="54" spans="1:14" ht="15.75" customHeight="1" x14ac:dyDescent="0.2">
      <c r="A54" s="46">
        <v>1</v>
      </c>
      <c r="B54" s="46">
        <v>337772</v>
      </c>
      <c r="C54" s="45" t="s">
        <v>157</v>
      </c>
      <c r="D54" s="45"/>
      <c r="E54" s="81"/>
      <c r="F54" s="125">
        <v>1801.3671648</v>
      </c>
    </row>
    <row r="55" spans="1:14" ht="15.75" customHeight="1" x14ac:dyDescent="0.2">
      <c r="A55" s="46">
        <v>1</v>
      </c>
      <c r="B55" s="46">
        <v>328100</v>
      </c>
      <c r="C55" s="45" t="s">
        <v>155</v>
      </c>
      <c r="F55" s="125">
        <v>5812.2237426749998</v>
      </c>
    </row>
    <row r="56" spans="1:14" ht="15.75" customHeight="1" x14ac:dyDescent="0.25">
      <c r="A56" s="95">
        <v>1</v>
      </c>
      <c r="B56" s="46">
        <v>340698</v>
      </c>
      <c r="C56" s="94" t="s">
        <v>421</v>
      </c>
      <c r="D56" s="93"/>
      <c r="E56" s="92"/>
      <c r="F56" s="126">
        <v>450.34179119999999</v>
      </c>
    </row>
    <row r="57" spans="1:14" ht="15.75" customHeight="1" x14ac:dyDescent="0.2">
      <c r="A57" s="95">
        <v>1</v>
      </c>
      <c r="B57" s="46">
        <v>337245</v>
      </c>
      <c r="C57" s="45" t="s">
        <v>420</v>
      </c>
      <c r="D57" s="93"/>
      <c r="E57" s="92"/>
      <c r="F57" s="126">
        <v>1456.5742309125001</v>
      </c>
    </row>
    <row r="58" spans="1:14" ht="15.75" customHeight="1" x14ac:dyDescent="0.2">
      <c r="A58" s="95">
        <v>1</v>
      </c>
      <c r="B58" s="46">
        <v>338581</v>
      </c>
      <c r="C58" s="45" t="s">
        <v>419</v>
      </c>
      <c r="F58" s="126">
        <v>2096.9039652750002</v>
      </c>
    </row>
    <row r="59" spans="1:14" ht="15.75" customHeight="1" x14ac:dyDescent="0.2">
      <c r="A59" s="95">
        <v>1</v>
      </c>
      <c r="B59" s="46">
        <v>338991</v>
      </c>
      <c r="C59" s="94" t="s">
        <v>418</v>
      </c>
      <c r="F59" s="125">
        <v>8837.9576523000014</v>
      </c>
    </row>
    <row r="60" spans="1:14" ht="15.75" customHeight="1" x14ac:dyDescent="0.2">
      <c r="A60" s="46">
        <v>1</v>
      </c>
      <c r="B60" s="46" t="s">
        <v>3</v>
      </c>
      <c r="C60" s="45" t="s">
        <v>417</v>
      </c>
      <c r="D60" s="45"/>
      <c r="E60" s="81"/>
      <c r="F60" s="125">
        <v>5418.1746753750003</v>
      </c>
    </row>
    <row r="61" spans="1:14" ht="15.75" customHeight="1" x14ac:dyDescent="0.2">
      <c r="A61" s="95">
        <v>1</v>
      </c>
      <c r="B61" s="46">
        <v>326488</v>
      </c>
      <c r="C61" s="94" t="s">
        <v>148</v>
      </c>
      <c r="D61" s="93"/>
      <c r="E61" s="92"/>
      <c r="F61" s="126">
        <v>844.39085850000015</v>
      </c>
    </row>
    <row r="62" spans="1:14" ht="15.75" customHeight="1" x14ac:dyDescent="0.2">
      <c r="A62" s="95">
        <v>1</v>
      </c>
      <c r="B62" s="46">
        <v>316586</v>
      </c>
      <c r="C62" s="94" t="s">
        <v>147</v>
      </c>
      <c r="D62" s="93"/>
      <c r="E62" s="92"/>
      <c r="F62" s="126">
        <v>844.39085850000015</v>
      </c>
      <c r="G62" s="207"/>
      <c r="H62" s="204"/>
      <c r="I62" s="97"/>
      <c r="K62" s="97"/>
      <c r="L62" s="203"/>
      <c r="M62" s="203"/>
      <c r="N62" s="202"/>
    </row>
    <row r="63" spans="1:14" ht="15.75" customHeight="1" x14ac:dyDescent="0.2">
      <c r="A63" s="46">
        <v>1</v>
      </c>
      <c r="B63" s="46">
        <v>337754</v>
      </c>
      <c r="C63" s="45" t="s">
        <v>149</v>
      </c>
      <c r="D63" s="45"/>
      <c r="E63" s="45"/>
      <c r="F63" s="200">
        <v>2955.3680047500002</v>
      </c>
      <c r="G63" s="207"/>
      <c r="H63" s="204"/>
      <c r="I63" s="97"/>
      <c r="K63" s="97"/>
      <c r="L63" s="203"/>
      <c r="M63" s="203"/>
      <c r="N63" s="202"/>
    </row>
    <row r="64" spans="1:14" ht="15.75" customHeight="1" x14ac:dyDescent="0.2">
      <c r="A64" s="95">
        <v>1</v>
      </c>
      <c r="B64" s="46">
        <v>326566</v>
      </c>
      <c r="C64" s="94" t="s">
        <v>146</v>
      </c>
      <c r="D64" s="93"/>
      <c r="E64" s="92"/>
      <c r="F64" s="126">
        <v>985.12266825000006</v>
      </c>
      <c r="G64" s="207"/>
      <c r="H64" s="204"/>
      <c r="I64" s="97"/>
      <c r="K64" s="97"/>
      <c r="L64" s="203"/>
      <c r="M64" s="203"/>
      <c r="N64" s="202"/>
    </row>
    <row r="65" spans="1:14" ht="15.75" customHeight="1" x14ac:dyDescent="0.25">
      <c r="A65" s="98">
        <v>1</v>
      </c>
      <c r="B65" s="46">
        <v>334085</v>
      </c>
      <c r="C65" s="45" t="s">
        <v>144</v>
      </c>
      <c r="F65" s="125">
        <v>1125.854478</v>
      </c>
      <c r="G65" s="207"/>
      <c r="H65" s="204"/>
      <c r="I65" s="97"/>
      <c r="K65" s="97"/>
      <c r="L65" s="203"/>
      <c r="M65" s="203"/>
      <c r="N65" s="202"/>
    </row>
    <row r="66" spans="1:14" ht="15.75" customHeight="1" x14ac:dyDescent="0.2">
      <c r="A66" s="98">
        <v>1</v>
      </c>
      <c r="B66" s="46">
        <v>338674</v>
      </c>
      <c r="C66" s="45" t="s">
        <v>142</v>
      </c>
      <c r="F66" s="125">
        <v>2800.5630140250005</v>
      </c>
      <c r="G66" s="207"/>
      <c r="H66" s="204"/>
      <c r="I66" s="97"/>
      <c r="K66" s="97"/>
      <c r="L66" s="203"/>
      <c r="M66" s="203"/>
      <c r="N66" s="202"/>
    </row>
    <row r="67" spans="1:14" ht="15.75" customHeight="1" x14ac:dyDescent="0.2">
      <c r="A67" s="46">
        <v>1</v>
      </c>
      <c r="B67" s="46" t="s">
        <v>3</v>
      </c>
      <c r="C67" s="94" t="s">
        <v>416</v>
      </c>
      <c r="F67" s="126">
        <v>1393.2449165250002</v>
      </c>
      <c r="G67" s="207"/>
      <c r="H67" s="204"/>
      <c r="I67" s="97"/>
      <c r="K67" s="97"/>
      <c r="L67" s="203"/>
      <c r="M67" s="203"/>
      <c r="N67" s="202"/>
    </row>
    <row r="68" spans="1:14" ht="30" customHeight="1" x14ac:dyDescent="0.2">
      <c r="A68" s="85">
        <v>1</v>
      </c>
      <c r="B68" s="85" t="s">
        <v>3</v>
      </c>
      <c r="C68" s="100" t="s">
        <v>415</v>
      </c>
      <c r="D68" s="6"/>
      <c r="E68" s="20"/>
      <c r="F68" s="206">
        <v>8162.4449654999999</v>
      </c>
      <c r="G68" s="205"/>
      <c r="H68" s="204"/>
      <c r="I68" s="97"/>
      <c r="K68" s="97"/>
      <c r="L68" s="203"/>
      <c r="M68" s="203"/>
      <c r="N68" s="202"/>
    </row>
    <row r="69" spans="1:14" ht="15.75" customHeight="1" x14ac:dyDescent="0.25">
      <c r="A69" s="46">
        <v>1</v>
      </c>
      <c r="B69" s="46">
        <v>325256</v>
      </c>
      <c r="C69" s="45" t="s">
        <v>138</v>
      </c>
      <c r="D69" s="45"/>
      <c r="E69" s="81"/>
      <c r="F69" s="125">
        <v>1069.5617541000001</v>
      </c>
    </row>
    <row r="70" spans="1:14" ht="15.75" customHeight="1" x14ac:dyDescent="0.2">
      <c r="A70" s="46">
        <v>1</v>
      </c>
      <c r="B70" s="46">
        <v>323035</v>
      </c>
      <c r="C70" s="45" t="s">
        <v>293</v>
      </c>
      <c r="D70" s="45"/>
      <c r="E70" s="81"/>
      <c r="F70" s="125">
        <v>211.09771462500004</v>
      </c>
    </row>
    <row r="71" spans="1:14" ht="15.75" customHeight="1" x14ac:dyDescent="0.25">
      <c r="A71" s="46">
        <v>1</v>
      </c>
      <c r="B71" s="46">
        <v>318806</v>
      </c>
      <c r="C71" s="45" t="s">
        <v>136</v>
      </c>
      <c r="D71" s="45"/>
      <c r="E71" s="81"/>
      <c r="F71" s="125">
        <v>1393.2449165250002</v>
      </c>
    </row>
    <row r="72" spans="1:14" ht="15.75" customHeight="1" x14ac:dyDescent="0.25">
      <c r="A72" s="46">
        <v>1</v>
      </c>
      <c r="B72" s="46">
        <v>324981</v>
      </c>
      <c r="C72" s="45" t="s">
        <v>292</v>
      </c>
      <c r="D72" s="45"/>
      <c r="E72" s="81"/>
      <c r="F72" s="125">
        <v>2139.1235082000003</v>
      </c>
    </row>
    <row r="73" spans="1:14" ht="15.75" customHeight="1" x14ac:dyDescent="0.2">
      <c r="A73" s="46">
        <v>1</v>
      </c>
      <c r="B73" s="46">
        <v>331150</v>
      </c>
      <c r="C73" s="45" t="s">
        <v>5</v>
      </c>
      <c r="D73" s="45"/>
      <c r="E73" s="81"/>
      <c r="F73" s="125">
        <v>2251.7089559999999</v>
      </c>
    </row>
    <row r="74" spans="1:14" ht="15.75" customHeight="1" x14ac:dyDescent="0.2">
      <c r="A74" s="46">
        <v>1</v>
      </c>
      <c r="B74" s="46">
        <v>339140</v>
      </c>
      <c r="C74" s="45" t="s">
        <v>134</v>
      </c>
      <c r="D74" s="45"/>
      <c r="E74" s="81"/>
      <c r="F74" s="125">
        <v>675.51268679999998</v>
      </c>
    </row>
    <row r="75" spans="1:14" ht="15.75" customHeight="1" x14ac:dyDescent="0.2">
      <c r="A75" s="98">
        <v>1</v>
      </c>
      <c r="B75" s="89" t="s">
        <v>132</v>
      </c>
      <c r="C75" s="45" t="s">
        <v>291</v>
      </c>
      <c r="E75" s="97"/>
      <c r="F75" s="125">
        <v>872.53722045000018</v>
      </c>
    </row>
    <row r="76" spans="1:14" ht="15.75" customHeight="1" x14ac:dyDescent="0.25">
      <c r="A76" s="46">
        <v>1</v>
      </c>
      <c r="B76" s="46">
        <v>339017</v>
      </c>
      <c r="C76" s="45" t="s">
        <v>130</v>
      </c>
      <c r="D76" s="45"/>
      <c r="E76" s="81"/>
      <c r="F76" s="125">
        <v>337.75634339999999</v>
      </c>
    </row>
    <row r="77" spans="1:14" ht="15.75" customHeight="1" x14ac:dyDescent="0.2">
      <c r="A77" s="46">
        <v>1</v>
      </c>
      <c r="B77" s="46">
        <v>334530</v>
      </c>
      <c r="C77" s="45" t="s">
        <v>290</v>
      </c>
      <c r="D77" s="45"/>
      <c r="E77" s="81"/>
      <c r="F77" s="125">
        <v>1238.4399258000001</v>
      </c>
    </row>
    <row r="78" spans="1:14" ht="15.75" customHeight="1" x14ac:dyDescent="0.2">
      <c r="A78" s="46">
        <v>1</v>
      </c>
      <c r="B78" s="46">
        <v>324158</v>
      </c>
      <c r="C78" s="45" t="s">
        <v>129</v>
      </c>
      <c r="D78" s="45"/>
      <c r="E78" s="81"/>
      <c r="F78" s="125">
        <v>872.53722045000018</v>
      </c>
    </row>
    <row r="79" spans="1:14" ht="15.75" customHeight="1" x14ac:dyDescent="0.2">
      <c r="A79" s="46">
        <v>1</v>
      </c>
      <c r="B79" s="46" t="s">
        <v>289</v>
      </c>
      <c r="C79" s="45" t="s">
        <v>128</v>
      </c>
      <c r="D79" s="45"/>
      <c r="E79" s="81"/>
      <c r="F79" s="125">
        <v>872.53722045000018</v>
      </c>
    </row>
    <row r="80" spans="1:14" ht="15.75" customHeight="1" x14ac:dyDescent="0.2">
      <c r="A80" s="46">
        <v>1</v>
      </c>
      <c r="B80" s="46">
        <v>310061</v>
      </c>
      <c r="C80" s="45" t="s">
        <v>127</v>
      </c>
      <c r="D80" s="45"/>
      <c r="E80" s="81"/>
      <c r="F80" s="125">
        <v>872.53722045000018</v>
      </c>
    </row>
    <row r="81" spans="1:254" ht="15.75" customHeight="1" x14ac:dyDescent="0.2">
      <c r="A81" s="46">
        <v>1</v>
      </c>
      <c r="B81" s="46">
        <v>302224</v>
      </c>
      <c r="C81" s="45" t="s">
        <v>126</v>
      </c>
      <c r="D81" s="45"/>
      <c r="E81" s="81"/>
      <c r="F81" s="125">
        <v>337.75634339999999</v>
      </c>
    </row>
    <row r="82" spans="1:254" ht="15.75" customHeight="1" x14ac:dyDescent="0.2">
      <c r="A82" s="46">
        <v>1</v>
      </c>
      <c r="B82" s="46">
        <v>324815</v>
      </c>
      <c r="C82" s="45" t="s">
        <v>125</v>
      </c>
      <c r="D82" s="45"/>
      <c r="E82" s="81"/>
      <c r="F82" s="125">
        <v>309.60998145000002</v>
      </c>
    </row>
    <row r="83" spans="1:254" ht="15.75" customHeight="1" x14ac:dyDescent="0.25">
      <c r="A83" s="46">
        <v>1</v>
      </c>
      <c r="B83" s="46">
        <v>336936</v>
      </c>
      <c r="C83" s="45" t="s">
        <v>124</v>
      </c>
      <c r="D83" s="45"/>
      <c r="E83" s="81"/>
      <c r="F83" s="125">
        <v>316.64657193750003</v>
      </c>
    </row>
    <row r="84" spans="1:254" ht="15.75" customHeight="1" x14ac:dyDescent="0.2">
      <c r="A84" s="46">
        <v>1</v>
      </c>
      <c r="B84" s="46" t="s">
        <v>123</v>
      </c>
      <c r="C84" s="45" t="s">
        <v>122</v>
      </c>
      <c r="F84" s="125">
        <v>211.09771462500004</v>
      </c>
    </row>
    <row r="85" spans="1:254" ht="15.75" customHeight="1" x14ac:dyDescent="0.2">
      <c r="A85" s="46">
        <v>1</v>
      </c>
      <c r="B85" s="46">
        <v>302220</v>
      </c>
      <c r="C85" s="45" t="s">
        <v>121</v>
      </c>
      <c r="D85" s="45"/>
      <c r="E85" s="81"/>
      <c r="F85" s="125">
        <v>253.31725755000005</v>
      </c>
    </row>
    <row r="86" spans="1:254" ht="15.75" customHeight="1" x14ac:dyDescent="0.25">
      <c r="A86" s="95">
        <v>1</v>
      </c>
      <c r="B86" s="46">
        <v>357338</v>
      </c>
      <c r="C86" s="94" t="s">
        <v>286</v>
      </c>
      <c r="D86" s="93"/>
      <c r="E86" s="92"/>
      <c r="F86" s="126">
        <v>43345.397403000003</v>
      </c>
    </row>
    <row r="87" spans="1:254" ht="15.75" customHeight="1" x14ac:dyDescent="0.2">
      <c r="A87" s="95">
        <v>1</v>
      </c>
      <c r="B87" s="46">
        <v>316609</v>
      </c>
      <c r="C87" s="94" t="s">
        <v>119</v>
      </c>
      <c r="D87" s="93"/>
      <c r="E87" s="92"/>
      <c r="F87" s="126">
        <v>584.03701046250012</v>
      </c>
    </row>
    <row r="88" spans="1:254" ht="15.75" customHeight="1" x14ac:dyDescent="0.2">
      <c r="A88" s="46">
        <v>1</v>
      </c>
      <c r="B88" s="46">
        <v>326517</v>
      </c>
      <c r="C88" s="45" t="s">
        <v>118</v>
      </c>
      <c r="F88" s="125">
        <v>394.04906729999999</v>
      </c>
    </row>
    <row r="89" spans="1:254" ht="15.75" customHeight="1" x14ac:dyDescent="0.2">
      <c r="A89" s="2">
        <v>1</v>
      </c>
      <c r="B89" s="46">
        <v>248537</v>
      </c>
      <c r="C89" s="45" t="s">
        <v>414</v>
      </c>
      <c r="F89" s="125">
        <v>8725.3722045000013</v>
      </c>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c r="BV89" s="81"/>
      <c r="BW89" s="81"/>
      <c r="BX89" s="81"/>
      <c r="BY89" s="81"/>
      <c r="BZ89" s="81"/>
      <c r="CA89" s="81"/>
      <c r="CB89" s="81"/>
      <c r="CC89" s="81"/>
      <c r="CD89" s="81"/>
      <c r="CE89" s="81"/>
      <c r="CF89" s="81"/>
      <c r="CG89" s="81"/>
      <c r="CH89" s="81"/>
      <c r="CI89" s="81"/>
      <c r="CJ89" s="81"/>
      <c r="CK89" s="81"/>
      <c r="CL89" s="81"/>
      <c r="CM89" s="81"/>
      <c r="CN89" s="81"/>
      <c r="CO89" s="81"/>
      <c r="CP89" s="81"/>
      <c r="CQ89" s="81"/>
      <c r="CR89" s="81"/>
      <c r="CS89" s="81"/>
      <c r="CT89" s="81"/>
      <c r="CU89" s="81"/>
      <c r="CV89" s="81"/>
      <c r="CW89" s="81"/>
      <c r="CX89" s="81"/>
      <c r="CY89" s="81"/>
      <c r="CZ89" s="81"/>
      <c r="DA89" s="81"/>
      <c r="DB89" s="81"/>
      <c r="DC89" s="81"/>
      <c r="DD89" s="81"/>
      <c r="DE89" s="81"/>
      <c r="DF89" s="81"/>
      <c r="DG89" s="81"/>
      <c r="DH89" s="81"/>
      <c r="DI89" s="81"/>
      <c r="DJ89" s="81"/>
      <c r="DK89" s="81"/>
      <c r="DL89" s="81"/>
      <c r="DM89" s="81"/>
      <c r="DN89" s="81"/>
      <c r="DO89" s="81"/>
      <c r="DP89" s="81"/>
      <c r="DQ89" s="81"/>
      <c r="DR89" s="81"/>
      <c r="DS89" s="81"/>
      <c r="DT89" s="81"/>
      <c r="DU89" s="81"/>
      <c r="DV89" s="81"/>
      <c r="DW89" s="81"/>
      <c r="DX89" s="81"/>
      <c r="DY89" s="81"/>
      <c r="DZ89" s="81"/>
      <c r="EA89" s="81"/>
      <c r="EB89" s="81"/>
      <c r="EC89" s="81"/>
      <c r="ED89" s="81"/>
      <c r="EE89" s="81"/>
      <c r="EF89" s="81"/>
      <c r="EG89" s="81"/>
      <c r="EH89" s="81"/>
      <c r="EI89" s="81"/>
      <c r="EJ89" s="81"/>
      <c r="EK89" s="81"/>
      <c r="EL89" s="81"/>
      <c r="EM89" s="81"/>
      <c r="EN89" s="81"/>
      <c r="EO89" s="81"/>
      <c r="EP89" s="81"/>
      <c r="EQ89" s="81"/>
      <c r="ER89" s="81"/>
      <c r="ES89" s="81"/>
      <c r="ET89" s="81"/>
      <c r="EU89" s="81"/>
      <c r="EV89" s="81"/>
      <c r="EW89" s="81"/>
      <c r="EX89" s="81"/>
      <c r="EY89" s="81"/>
      <c r="EZ89" s="81"/>
      <c r="FA89" s="81"/>
      <c r="FB89" s="81"/>
      <c r="FC89" s="81"/>
      <c r="FD89" s="81"/>
      <c r="FE89" s="81"/>
      <c r="FF89" s="81"/>
      <c r="FG89" s="81"/>
      <c r="FH89" s="81"/>
      <c r="FI89" s="81"/>
      <c r="FJ89" s="81"/>
      <c r="FK89" s="81"/>
      <c r="FL89" s="81"/>
      <c r="FM89" s="81"/>
      <c r="FN89" s="81"/>
      <c r="FO89" s="81"/>
      <c r="FP89" s="81"/>
      <c r="FQ89" s="81"/>
      <c r="FR89" s="81"/>
      <c r="FS89" s="81"/>
      <c r="FT89" s="81"/>
      <c r="FU89" s="81"/>
      <c r="FV89" s="81"/>
      <c r="FW89" s="81"/>
      <c r="FX89" s="81"/>
      <c r="FY89" s="81"/>
      <c r="FZ89" s="81"/>
      <c r="GA89" s="81"/>
      <c r="GB89" s="81"/>
      <c r="GC89" s="81"/>
      <c r="GD89" s="81"/>
      <c r="GE89" s="81"/>
      <c r="GF89" s="81"/>
      <c r="GG89" s="81"/>
      <c r="GH89" s="81"/>
      <c r="GI89" s="81"/>
      <c r="GJ89" s="81"/>
      <c r="GK89" s="81"/>
      <c r="GL89" s="81"/>
      <c r="GM89" s="81"/>
      <c r="GN89" s="81"/>
      <c r="GO89" s="81"/>
      <c r="GP89" s="81"/>
      <c r="GQ89" s="81"/>
      <c r="GR89" s="81"/>
      <c r="GS89" s="81"/>
      <c r="GT89" s="81"/>
      <c r="GU89" s="81"/>
      <c r="GV89" s="81"/>
      <c r="GW89" s="81"/>
      <c r="GX89" s="81"/>
      <c r="GY89" s="81"/>
      <c r="GZ89" s="81"/>
      <c r="HA89" s="81"/>
      <c r="HB89" s="81"/>
      <c r="HC89" s="81"/>
      <c r="HD89" s="81"/>
      <c r="HE89" s="81"/>
      <c r="HF89" s="81"/>
      <c r="HG89" s="81"/>
      <c r="HH89" s="81"/>
      <c r="HI89" s="81"/>
      <c r="HJ89" s="81"/>
      <c r="HK89" s="81"/>
      <c r="HL89" s="81"/>
      <c r="HM89" s="81"/>
      <c r="HN89" s="81"/>
      <c r="HO89" s="81"/>
      <c r="HP89" s="81"/>
      <c r="HQ89" s="81"/>
      <c r="HR89" s="81"/>
      <c r="HS89" s="81"/>
      <c r="HT89" s="81"/>
      <c r="HU89" s="81"/>
      <c r="HV89" s="81"/>
      <c r="HW89" s="81"/>
      <c r="HX89" s="81"/>
      <c r="HY89" s="81"/>
      <c r="HZ89" s="81"/>
      <c r="IA89" s="81"/>
      <c r="IB89" s="81"/>
      <c r="IC89" s="81"/>
      <c r="ID89" s="81"/>
      <c r="IE89" s="81"/>
      <c r="IF89" s="81"/>
      <c r="IG89" s="81"/>
      <c r="IH89" s="81"/>
      <c r="II89" s="81"/>
      <c r="IJ89" s="81"/>
      <c r="IK89" s="81"/>
      <c r="IL89" s="81"/>
      <c r="IM89" s="81"/>
      <c r="IN89" s="81"/>
      <c r="IO89" s="81"/>
      <c r="IP89" s="81"/>
      <c r="IQ89" s="81"/>
      <c r="IR89" s="81"/>
      <c r="IS89" s="81"/>
      <c r="IT89" s="81"/>
    </row>
    <row r="90" spans="1:254" ht="15.75" customHeight="1" x14ac:dyDescent="0.2">
      <c r="A90" s="46">
        <v>1</v>
      </c>
      <c r="B90" s="46">
        <v>339171</v>
      </c>
      <c r="C90" s="45" t="s">
        <v>413</v>
      </c>
      <c r="F90" s="125">
        <v>2251.7089559999999</v>
      </c>
    </row>
    <row r="91" spans="1:254" ht="15.75" customHeight="1" x14ac:dyDescent="0.25">
      <c r="A91" s="96">
        <v>1</v>
      </c>
      <c r="B91" s="96">
        <v>322420</v>
      </c>
      <c r="C91" s="142" t="s">
        <v>412</v>
      </c>
      <c r="D91" s="142"/>
      <c r="E91" s="201"/>
      <c r="F91" s="200">
        <v>3152.3925383999999</v>
      </c>
    </row>
    <row r="92" spans="1:254" ht="15.75" customHeight="1" x14ac:dyDescent="0.2">
      <c r="A92" s="46">
        <v>1</v>
      </c>
      <c r="B92" s="46">
        <v>337808</v>
      </c>
      <c r="C92" s="45" t="s">
        <v>110</v>
      </c>
      <c r="D92" s="45"/>
      <c r="E92" s="81"/>
      <c r="F92" s="125">
        <v>1393.2449165250002</v>
      </c>
    </row>
    <row r="93" spans="1:254" ht="15.75" customHeight="1" x14ac:dyDescent="0.2">
      <c r="A93" s="84">
        <v>1</v>
      </c>
      <c r="B93" s="88" t="s">
        <v>233</v>
      </c>
      <c r="C93" s="45" t="s">
        <v>109</v>
      </c>
      <c r="D93" s="45"/>
      <c r="E93" s="45"/>
      <c r="F93" s="126">
        <v>534.78087705000007</v>
      </c>
    </row>
    <row r="94" spans="1:254" ht="15.75" customHeight="1" x14ac:dyDescent="0.2">
      <c r="A94" s="84">
        <v>1</v>
      </c>
      <c r="B94" s="88" t="s">
        <v>232</v>
      </c>
      <c r="C94" s="45" t="s">
        <v>108</v>
      </c>
      <c r="D94" s="45"/>
      <c r="E94" s="45"/>
      <c r="F94" s="126">
        <v>105.54885731250002</v>
      </c>
    </row>
    <row r="95" spans="1:254" s="45" customFormat="1" ht="15" x14ac:dyDescent="0.2">
      <c r="A95" s="84">
        <v>1</v>
      </c>
      <c r="B95" s="85">
        <v>323724</v>
      </c>
      <c r="C95" s="45" t="s">
        <v>107</v>
      </c>
      <c r="F95" s="126">
        <v>1013.2690302000002</v>
      </c>
      <c r="G95" s="84"/>
      <c r="H95" s="88"/>
      <c r="L95" s="87"/>
      <c r="M95" s="87"/>
      <c r="N95" s="86"/>
      <c r="O95" s="84"/>
      <c r="P95" s="88"/>
      <c r="T95" s="87"/>
      <c r="U95" s="87"/>
      <c r="V95" s="86"/>
      <c r="W95" s="84"/>
      <c r="X95" s="88"/>
      <c r="AB95" s="87"/>
      <c r="AC95" s="87"/>
      <c r="AD95" s="86"/>
      <c r="AE95" s="84"/>
      <c r="AF95" s="88"/>
      <c r="AJ95" s="87"/>
      <c r="AK95" s="87"/>
      <c r="AL95" s="86"/>
      <c r="AM95" s="84"/>
      <c r="AN95" s="88"/>
      <c r="AR95" s="87"/>
      <c r="AS95" s="87"/>
      <c r="AT95" s="86"/>
      <c r="AU95" s="84"/>
      <c r="AV95" s="88"/>
      <c r="AZ95" s="87"/>
      <c r="BA95" s="87"/>
      <c r="BB95" s="86"/>
      <c r="BC95" s="84"/>
      <c r="BD95" s="88"/>
      <c r="BH95" s="87"/>
      <c r="BI95" s="87"/>
      <c r="BJ95" s="86"/>
      <c r="BK95" s="84"/>
      <c r="BL95" s="88"/>
      <c r="BP95" s="87"/>
      <c r="BQ95" s="87"/>
      <c r="BR95" s="86"/>
      <c r="BS95" s="84"/>
      <c r="BT95" s="88"/>
      <c r="BX95" s="87"/>
      <c r="BY95" s="87"/>
      <c r="BZ95" s="86"/>
      <c r="CA95" s="84"/>
      <c r="CB95" s="88"/>
      <c r="CF95" s="87"/>
      <c r="CG95" s="87"/>
      <c r="CH95" s="86"/>
      <c r="CI95" s="84"/>
      <c r="CJ95" s="88"/>
      <c r="CN95" s="87"/>
      <c r="CO95" s="87"/>
      <c r="CP95" s="86"/>
      <c r="CQ95" s="84"/>
      <c r="CR95" s="88"/>
      <c r="CV95" s="87"/>
      <c r="CW95" s="87"/>
      <c r="CX95" s="86"/>
      <c r="CY95" s="84"/>
      <c r="CZ95" s="88"/>
      <c r="DD95" s="87"/>
      <c r="DE95" s="87"/>
      <c r="DF95" s="86"/>
      <c r="DG95" s="84"/>
      <c r="DH95" s="88"/>
      <c r="DL95" s="87"/>
      <c r="DM95" s="87"/>
      <c r="DN95" s="86"/>
      <c r="DO95" s="84"/>
      <c r="DP95" s="88"/>
      <c r="DT95" s="87"/>
      <c r="DU95" s="87"/>
      <c r="DV95" s="86"/>
      <c r="DW95" s="84"/>
      <c r="DX95" s="88"/>
      <c r="EB95" s="87"/>
      <c r="EC95" s="87"/>
      <c r="ED95" s="86"/>
      <c r="EE95" s="84"/>
      <c r="EF95" s="88"/>
      <c r="EJ95" s="87"/>
      <c r="EK95" s="87"/>
      <c r="EL95" s="86"/>
      <c r="EM95" s="84"/>
      <c r="EN95" s="88"/>
      <c r="ER95" s="87"/>
      <c r="ES95" s="87"/>
      <c r="ET95" s="86"/>
      <c r="EU95" s="84"/>
      <c r="EV95" s="88"/>
      <c r="EZ95" s="87"/>
      <c r="FA95" s="87"/>
      <c r="FB95" s="86"/>
      <c r="FC95" s="84"/>
      <c r="FD95" s="88"/>
      <c r="FH95" s="87"/>
      <c r="FI95" s="87"/>
      <c r="FJ95" s="86"/>
      <c r="FK95" s="84"/>
      <c r="FL95" s="88"/>
      <c r="FP95" s="87"/>
      <c r="FQ95" s="87"/>
      <c r="FR95" s="86"/>
      <c r="FS95" s="84"/>
      <c r="FT95" s="88"/>
      <c r="FX95" s="87"/>
      <c r="FY95" s="87"/>
      <c r="FZ95" s="86"/>
      <c r="GA95" s="84"/>
      <c r="GB95" s="88"/>
      <c r="GF95" s="87"/>
      <c r="GG95" s="87"/>
      <c r="GH95" s="86"/>
      <c r="GI95" s="84"/>
      <c r="GJ95" s="88"/>
      <c r="GN95" s="87"/>
      <c r="GO95" s="87"/>
      <c r="GP95" s="86"/>
      <c r="GQ95" s="84"/>
      <c r="GR95" s="88"/>
      <c r="GV95" s="87"/>
      <c r="GW95" s="87"/>
      <c r="GX95" s="86"/>
      <c r="GY95" s="84"/>
      <c r="GZ95" s="88"/>
      <c r="HD95" s="87"/>
      <c r="HE95" s="87"/>
      <c r="HF95" s="86"/>
      <c r="HG95" s="84"/>
      <c r="HH95" s="88"/>
      <c r="HL95" s="87"/>
      <c r="HM95" s="87"/>
      <c r="HN95" s="86"/>
      <c r="HO95" s="84"/>
      <c r="HP95" s="88"/>
      <c r="HT95" s="87"/>
      <c r="HU95" s="87"/>
      <c r="HV95" s="86"/>
      <c r="HW95" s="84"/>
      <c r="HX95" s="88"/>
      <c r="IB95" s="87"/>
      <c r="IC95" s="87"/>
      <c r="ID95" s="86"/>
      <c r="IE95" s="84"/>
      <c r="IF95" s="88"/>
      <c r="IJ95" s="87"/>
      <c r="IK95" s="87"/>
      <c r="IL95" s="86"/>
      <c r="IM95" s="84"/>
      <c r="IN95" s="88"/>
      <c r="IR95" s="87"/>
      <c r="IS95" s="87"/>
      <c r="IT95" s="86"/>
    </row>
    <row r="96" spans="1:254" ht="15" x14ac:dyDescent="0.2">
      <c r="A96" s="84">
        <v>1</v>
      </c>
      <c r="B96" s="85">
        <v>313720</v>
      </c>
      <c r="C96" s="45" t="s">
        <v>106</v>
      </c>
      <c r="D96" s="45"/>
      <c r="E96" s="45"/>
      <c r="F96" s="126">
        <v>971.04948727500016</v>
      </c>
      <c r="H96" s="79"/>
    </row>
    <row r="97" spans="1:8" ht="15.75" x14ac:dyDescent="0.25">
      <c r="A97" s="84">
        <v>1</v>
      </c>
      <c r="B97" s="83">
        <v>343259</v>
      </c>
      <c r="C97" s="45" t="s">
        <v>411</v>
      </c>
      <c r="D97" s="45"/>
      <c r="E97" s="45"/>
      <c r="F97" s="126">
        <v>11666.667028275002</v>
      </c>
      <c r="H97" s="79"/>
    </row>
    <row r="98" spans="1:8" ht="15" x14ac:dyDescent="0.2">
      <c r="A98" s="84">
        <v>1</v>
      </c>
      <c r="B98" s="85">
        <v>342190</v>
      </c>
      <c r="C98" s="45" t="s">
        <v>253</v>
      </c>
      <c r="D98" s="45"/>
      <c r="E98" s="45"/>
      <c r="F98" s="126">
        <v>17169.280789500001</v>
      </c>
      <c r="H98" s="79"/>
    </row>
    <row r="99" spans="1:8" ht="15.75" customHeight="1" x14ac:dyDescent="0.2">
      <c r="A99" s="46">
        <v>1</v>
      </c>
      <c r="B99" s="46">
        <v>303305</v>
      </c>
      <c r="C99" s="45" t="s">
        <v>104</v>
      </c>
      <c r="D99" s="45"/>
      <c r="E99" s="81"/>
      <c r="F99" s="125">
        <v>2392.4407657499996</v>
      </c>
    </row>
    <row r="100" spans="1:8" ht="15.75" customHeight="1" x14ac:dyDescent="0.2">
      <c r="A100" s="46">
        <v>1</v>
      </c>
      <c r="B100" s="46" t="s">
        <v>3</v>
      </c>
      <c r="C100" s="45" t="s">
        <v>103</v>
      </c>
      <c r="F100" s="125">
        <v>232.20748608750003</v>
      </c>
    </row>
    <row r="101" spans="1:8" ht="15" x14ac:dyDescent="0.2">
      <c r="A101" s="46">
        <v>1</v>
      </c>
      <c r="B101" s="46" t="s">
        <v>3</v>
      </c>
      <c r="C101" s="45" t="s">
        <v>102</v>
      </c>
      <c r="D101" s="45"/>
      <c r="E101" s="81"/>
      <c r="F101" s="125">
        <v>450.34179119999999</v>
      </c>
    </row>
    <row r="102" spans="1:8" ht="15" x14ac:dyDescent="0.2">
      <c r="A102" s="46">
        <v>1</v>
      </c>
      <c r="B102" s="46" t="s">
        <v>3</v>
      </c>
      <c r="C102" s="45" t="s">
        <v>101</v>
      </c>
      <c r="D102" s="45"/>
      <c r="E102" s="81"/>
      <c r="F102" s="125">
        <v>225.17089559999999</v>
      </c>
    </row>
    <row r="103" spans="1:8" ht="15" x14ac:dyDescent="0.2">
      <c r="A103" s="46">
        <v>1</v>
      </c>
      <c r="B103" s="46" t="s">
        <v>100</v>
      </c>
      <c r="C103" s="45" t="s">
        <v>99</v>
      </c>
      <c r="D103" s="45"/>
      <c r="E103" s="45"/>
      <c r="F103" s="125">
        <v>2417.9132233147502</v>
      </c>
    </row>
    <row r="104" spans="1:8" ht="15" x14ac:dyDescent="0.2">
      <c r="A104" s="46">
        <v>1</v>
      </c>
      <c r="B104" s="46" t="s">
        <v>98</v>
      </c>
      <c r="C104" s="45" t="s">
        <v>97</v>
      </c>
      <c r="D104" s="45"/>
      <c r="E104" s="45"/>
      <c r="F104" s="125">
        <v>3087.9373695345002</v>
      </c>
    </row>
    <row r="105" spans="1:8" ht="15" x14ac:dyDescent="0.2">
      <c r="A105" s="46">
        <v>1</v>
      </c>
      <c r="B105" s="46" t="s">
        <v>96</v>
      </c>
      <c r="C105" s="45" t="s">
        <v>95</v>
      </c>
      <c r="D105" s="45"/>
      <c r="E105" s="45"/>
      <c r="F105" s="125">
        <v>3903.6189388455</v>
      </c>
    </row>
  </sheetData>
  <mergeCells count="3">
    <mergeCell ref="D22:E22"/>
    <mergeCell ref="B47:C47"/>
    <mergeCell ref="A11:E11"/>
  </mergeCells>
  <pageMargins left="0.7" right="0.7" top="0.5" bottom="0.5" header="0.3" footer="0.3"/>
  <pageSetup scale="70"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7" max="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1FAC2-32DB-4EC5-B847-A6E75B8604EE}">
  <sheetPr>
    <pageSetUpPr fitToPage="1"/>
  </sheetPr>
  <dimension ref="A2:IT95"/>
  <sheetViews>
    <sheetView view="pageBreakPreview" zoomScaleNormal="100" zoomScaleSheetLayoutView="100" workbookViewId="0">
      <selection activeCell="D10" sqref="D10"/>
    </sheetView>
  </sheetViews>
  <sheetFormatPr defaultRowHeight="12.75" x14ac:dyDescent="0.2"/>
  <cols>
    <col min="1" max="1" width="7.42578125" style="2" customWidth="1"/>
    <col min="2" max="2" width="14.85546875" style="2" customWidth="1"/>
    <col min="3" max="3" width="40.85546875" style="1" customWidth="1"/>
    <col min="4" max="4" width="23.85546875" style="1" customWidth="1"/>
    <col min="5" max="5" width="29.5703125" style="1" customWidth="1"/>
    <col min="6" max="6" width="17.85546875" style="1" customWidth="1"/>
    <col min="7" max="7" width="12.28515625" style="1" bestFit="1" customWidth="1"/>
    <col min="8" max="8" width="11.7109375" style="1" bestFit="1" customWidth="1"/>
    <col min="9" max="9" width="13.42578125" style="1" bestFit="1" customWidth="1"/>
    <col min="10" max="16384" width="9.140625" style="1"/>
  </cols>
  <sheetData>
    <row r="2" spans="1:9" ht="54" customHeight="1" x14ac:dyDescent="0.3">
      <c r="D2" s="76" t="s">
        <v>94</v>
      </c>
      <c r="E2" s="78"/>
      <c r="F2" s="75"/>
    </row>
    <row r="3" spans="1:9" ht="54" customHeight="1" x14ac:dyDescent="0.3">
      <c r="A3" s="77" t="s">
        <v>93</v>
      </c>
      <c r="D3" s="76"/>
      <c r="E3" s="2"/>
      <c r="F3" s="75"/>
    </row>
    <row r="4" spans="1:9" ht="13.5" thickBot="1" x14ac:dyDescent="0.25">
      <c r="A4" s="74"/>
      <c r="B4" s="74"/>
      <c r="C4" s="73"/>
      <c r="D4" s="73"/>
      <c r="E4" s="73"/>
      <c r="F4" s="73"/>
    </row>
    <row r="5" spans="1:9" ht="13.5" thickTop="1" x14ac:dyDescent="0.2"/>
    <row r="6" spans="1:9" ht="37.5" x14ac:dyDescent="0.5">
      <c r="A6" s="222" t="s">
        <v>448</v>
      </c>
      <c r="B6" s="221"/>
      <c r="C6" s="220"/>
      <c r="D6" s="220"/>
      <c r="E6" s="71" t="s">
        <v>91</v>
      </c>
      <c r="F6" s="46"/>
    </row>
    <row r="7" spans="1:9" ht="20.25" customHeight="1" x14ac:dyDescent="0.2">
      <c r="A7" s="122" t="s">
        <v>447</v>
      </c>
      <c r="E7" s="67">
        <v>45962</v>
      </c>
    </row>
    <row r="9" spans="1:9" ht="20.25" x14ac:dyDescent="0.2">
      <c r="A9" s="121"/>
      <c r="B9" s="120"/>
      <c r="C9" s="119"/>
      <c r="D9" s="45"/>
      <c r="E9" s="118"/>
      <c r="F9" s="118"/>
    </row>
    <row r="10" spans="1:9" ht="19.5" x14ac:dyDescent="0.2">
      <c r="A10" s="114" t="s">
        <v>228</v>
      </c>
      <c r="B10" s="93"/>
      <c r="C10" s="45"/>
      <c r="D10" s="45"/>
      <c r="E10" s="116"/>
      <c r="F10" s="118"/>
    </row>
    <row r="11" spans="1:9" ht="38.25" customHeight="1" x14ac:dyDescent="0.2">
      <c r="A11" s="215" t="s">
        <v>446</v>
      </c>
      <c r="B11" s="214"/>
      <c r="C11" s="214"/>
      <c r="D11" s="214"/>
      <c r="E11" s="214"/>
      <c r="F11" s="219"/>
      <c r="G11" s="53"/>
      <c r="H11" s="53"/>
      <c r="I11" s="53"/>
    </row>
    <row r="12" spans="1:9" ht="15.75" x14ac:dyDescent="0.2">
      <c r="A12" s="114" t="s">
        <v>226</v>
      </c>
      <c r="B12" s="93"/>
      <c r="C12" s="45"/>
      <c r="D12" s="45"/>
    </row>
    <row r="13" spans="1:9" ht="15.75" x14ac:dyDescent="0.2">
      <c r="A13" s="114"/>
      <c r="B13" s="46"/>
      <c r="C13" s="45"/>
      <c r="D13" s="45"/>
    </row>
    <row r="14" spans="1:9" ht="18.75" thickBot="1" x14ac:dyDescent="0.3">
      <c r="A14" s="113" t="s">
        <v>87</v>
      </c>
      <c r="B14" s="112"/>
      <c r="C14" s="112"/>
      <c r="D14" s="112"/>
      <c r="E14" s="112"/>
      <c r="F14" s="112"/>
    </row>
    <row r="15" spans="1:9" ht="15.75" thickTop="1" x14ac:dyDescent="0.25">
      <c r="A15" s="55"/>
      <c r="E15" s="54"/>
      <c r="F15" s="54"/>
    </row>
    <row r="16" spans="1:9" ht="15" x14ac:dyDescent="0.2">
      <c r="A16" s="45" t="s">
        <v>225</v>
      </c>
      <c r="B16" s="46"/>
      <c r="C16" s="45"/>
      <c r="D16" s="45" t="s">
        <v>169</v>
      </c>
    </row>
    <row r="17" spans="1:5" ht="15" x14ac:dyDescent="0.2">
      <c r="A17" s="45" t="s">
        <v>436</v>
      </c>
      <c r="B17" s="46"/>
      <c r="C17" s="45"/>
      <c r="D17" s="45" t="s">
        <v>435</v>
      </c>
    </row>
    <row r="18" spans="1:5" ht="15" x14ac:dyDescent="0.2">
      <c r="A18" s="45" t="s">
        <v>221</v>
      </c>
      <c r="B18" s="46"/>
      <c r="C18" s="45"/>
      <c r="D18" s="45" t="s">
        <v>222</v>
      </c>
    </row>
    <row r="19" spans="1:5" ht="15" x14ac:dyDescent="0.2">
      <c r="A19" s="45" t="s">
        <v>219</v>
      </c>
      <c r="B19" s="46"/>
      <c r="C19" s="45"/>
      <c r="D19" s="45" t="s">
        <v>220</v>
      </c>
    </row>
    <row r="20" spans="1:5" ht="15" x14ac:dyDescent="0.2">
      <c r="A20" s="45" t="s">
        <v>217</v>
      </c>
      <c r="B20" s="46"/>
      <c r="C20" s="45"/>
      <c r="D20" s="45" t="s">
        <v>218</v>
      </c>
    </row>
    <row r="21" spans="1:5" ht="15" x14ac:dyDescent="0.2">
      <c r="A21" s="45" t="s">
        <v>215</v>
      </c>
      <c r="B21" s="46"/>
      <c r="C21" s="45"/>
      <c r="D21" s="45" t="s">
        <v>216</v>
      </c>
    </row>
    <row r="22" spans="1:5" ht="15" x14ac:dyDescent="0.2">
      <c r="A22" s="45" t="s">
        <v>213</v>
      </c>
      <c r="B22" s="46"/>
      <c r="C22" s="45"/>
      <c r="D22" s="213" t="s">
        <v>434</v>
      </c>
      <c r="E22" s="212"/>
    </row>
    <row r="23" spans="1:5" ht="15" x14ac:dyDescent="0.2">
      <c r="A23" s="45" t="s">
        <v>211</v>
      </c>
      <c r="B23" s="46"/>
      <c r="C23" s="45"/>
      <c r="D23" s="45" t="s">
        <v>433</v>
      </c>
    </row>
    <row r="24" spans="1:5" ht="15" x14ac:dyDescent="0.2">
      <c r="A24" s="45" t="s">
        <v>209</v>
      </c>
      <c r="B24" s="46"/>
      <c r="C24" s="45"/>
      <c r="D24" s="45" t="s">
        <v>432</v>
      </c>
    </row>
    <row r="25" spans="1:5" ht="15" x14ac:dyDescent="0.2">
      <c r="A25" s="45" t="s">
        <v>445</v>
      </c>
      <c r="B25" s="46"/>
      <c r="C25" s="45"/>
      <c r="D25" s="45" t="s">
        <v>265</v>
      </c>
    </row>
    <row r="26" spans="1:5" ht="15" x14ac:dyDescent="0.2">
      <c r="A26" s="111" t="s">
        <v>444</v>
      </c>
      <c r="B26" s="46"/>
      <c r="C26" s="45"/>
      <c r="D26" s="45" t="s">
        <v>208</v>
      </c>
    </row>
    <row r="27" spans="1:5" ht="15" x14ac:dyDescent="0.2">
      <c r="A27" s="45" t="s">
        <v>247</v>
      </c>
      <c r="B27" s="46"/>
      <c r="C27" s="45"/>
      <c r="D27" s="45" t="s">
        <v>206</v>
      </c>
    </row>
    <row r="28" spans="1:5" ht="15" x14ac:dyDescent="0.2">
      <c r="A28" s="45" t="s">
        <v>199</v>
      </c>
      <c r="B28" s="46"/>
      <c r="C28" s="45"/>
      <c r="D28" s="45" t="s">
        <v>204</v>
      </c>
    </row>
    <row r="29" spans="1:5" ht="15" x14ac:dyDescent="0.2">
      <c r="A29" s="45" t="s">
        <v>197</v>
      </c>
      <c r="B29" s="46"/>
      <c r="C29" s="45"/>
      <c r="D29" s="45" t="s">
        <v>202</v>
      </c>
    </row>
    <row r="30" spans="1:5" ht="15" x14ac:dyDescent="0.2">
      <c r="A30" s="45" t="s">
        <v>195</v>
      </c>
      <c r="B30" s="46"/>
      <c r="C30" s="45"/>
      <c r="D30" s="45" t="s">
        <v>200</v>
      </c>
    </row>
    <row r="31" spans="1:5" ht="15" x14ac:dyDescent="0.2">
      <c r="A31" s="45" t="s">
        <v>193</v>
      </c>
      <c r="B31" s="46"/>
      <c r="C31" s="45"/>
      <c r="D31" s="45" t="s">
        <v>198</v>
      </c>
    </row>
    <row r="32" spans="1:5" ht="15" x14ac:dyDescent="0.2">
      <c r="A32" s="45" t="s">
        <v>431</v>
      </c>
      <c r="B32" s="46"/>
      <c r="C32" s="45"/>
      <c r="D32" s="45" t="s">
        <v>196</v>
      </c>
    </row>
    <row r="33" spans="1:6" ht="15" x14ac:dyDescent="0.2">
      <c r="A33" s="45" t="s">
        <v>430</v>
      </c>
      <c r="B33" s="46"/>
      <c r="C33" s="45"/>
      <c r="D33" s="45" t="s">
        <v>194</v>
      </c>
    </row>
    <row r="34" spans="1:6" ht="15" x14ac:dyDescent="0.2">
      <c r="A34" s="45" t="s">
        <v>429</v>
      </c>
      <c r="B34" s="46"/>
      <c r="C34" s="45"/>
      <c r="D34" s="45" t="s">
        <v>192</v>
      </c>
    </row>
    <row r="35" spans="1:6" ht="15" x14ac:dyDescent="0.2">
      <c r="A35" s="45" t="s">
        <v>191</v>
      </c>
      <c r="B35" s="46"/>
      <c r="C35" s="45"/>
      <c r="D35" s="45" t="s">
        <v>428</v>
      </c>
    </row>
    <row r="36" spans="1:6" ht="15" x14ac:dyDescent="0.2">
      <c r="A36" s="45" t="s">
        <v>189</v>
      </c>
      <c r="B36" s="46"/>
      <c r="C36" s="45"/>
      <c r="D36" s="45" t="s">
        <v>188</v>
      </c>
    </row>
    <row r="37" spans="1:6" ht="15" x14ac:dyDescent="0.2">
      <c r="A37" s="45" t="s">
        <v>187</v>
      </c>
      <c r="B37" s="46"/>
      <c r="C37" s="45"/>
      <c r="D37" s="45" t="s">
        <v>186</v>
      </c>
    </row>
    <row r="38" spans="1:6" ht="15" x14ac:dyDescent="0.2">
      <c r="A38" s="45" t="s">
        <v>185</v>
      </c>
      <c r="B38" s="46"/>
      <c r="C38" s="45"/>
      <c r="D38" s="211" t="s">
        <v>426</v>
      </c>
    </row>
    <row r="39" spans="1:6" ht="15" x14ac:dyDescent="0.2">
      <c r="A39" s="45" t="s">
        <v>183</v>
      </c>
      <c r="B39" s="46"/>
      <c r="C39" s="45"/>
      <c r="D39" s="45" t="s">
        <v>425</v>
      </c>
      <c r="E39" s="211"/>
      <c r="F39" s="45"/>
    </row>
    <row r="40" spans="1:6" ht="15" x14ac:dyDescent="0.2">
      <c r="A40" s="45" t="s">
        <v>175</v>
      </c>
      <c r="B40" s="46"/>
      <c r="C40" s="45"/>
      <c r="D40" s="45" t="s">
        <v>424</v>
      </c>
      <c r="F40" s="45"/>
    </row>
    <row r="41" spans="1:6" ht="15" x14ac:dyDescent="0.2">
      <c r="A41" s="45" t="s">
        <v>173</v>
      </c>
      <c r="B41" s="46"/>
      <c r="C41" s="45"/>
      <c r="D41" s="45" t="s">
        <v>178</v>
      </c>
      <c r="E41" s="45"/>
      <c r="F41" s="45"/>
    </row>
    <row r="42" spans="1:6" ht="15" x14ac:dyDescent="0.2">
      <c r="A42" s="45" t="s">
        <v>171</v>
      </c>
      <c r="B42" s="46"/>
      <c r="C42" s="45"/>
      <c r="D42" s="45" t="s">
        <v>174</v>
      </c>
      <c r="F42" s="45"/>
    </row>
    <row r="43" spans="1:6" ht="15" x14ac:dyDescent="0.2">
      <c r="A43" s="45" t="s">
        <v>422</v>
      </c>
      <c r="B43" s="46"/>
      <c r="C43" s="45"/>
      <c r="D43" s="45" t="s">
        <v>172</v>
      </c>
      <c r="E43" s="45"/>
      <c r="F43" s="45"/>
    </row>
    <row r="44" spans="1:6" ht="15" x14ac:dyDescent="0.2">
      <c r="A44" s="135" t="s">
        <v>245</v>
      </c>
      <c r="B44" s="135"/>
      <c r="C44" s="135"/>
      <c r="D44" s="45" t="s">
        <v>170</v>
      </c>
      <c r="E44" s="45"/>
      <c r="F44" s="45"/>
    </row>
    <row r="45" spans="1:6" ht="15" x14ac:dyDescent="0.2">
      <c r="A45" s="218" t="s">
        <v>244</v>
      </c>
      <c r="B45" s="218"/>
      <c r="C45" s="218"/>
      <c r="E45" s="45"/>
      <c r="F45" s="45"/>
    </row>
    <row r="46" spans="1:6" ht="15" x14ac:dyDescent="0.2">
      <c r="A46" s="45"/>
      <c r="B46" s="45"/>
      <c r="C46" s="45"/>
      <c r="D46" s="97"/>
      <c r="E46" s="45"/>
      <c r="F46" s="45"/>
    </row>
    <row r="47" spans="1:6" ht="15" x14ac:dyDescent="0.2">
      <c r="B47" s="210"/>
      <c r="C47" s="209"/>
      <c r="D47" s="97"/>
      <c r="E47" s="45"/>
      <c r="F47" s="46"/>
    </row>
    <row r="48" spans="1:6" ht="15.75" x14ac:dyDescent="0.2">
      <c r="A48" s="108" t="s">
        <v>37</v>
      </c>
      <c r="B48" s="108" t="s">
        <v>36</v>
      </c>
      <c r="C48" s="107" t="s">
        <v>35</v>
      </c>
      <c r="D48" s="107"/>
      <c r="E48" s="133"/>
      <c r="F48" s="106" t="s">
        <v>33</v>
      </c>
    </row>
    <row r="49" spans="1:14" ht="15.75" x14ac:dyDescent="0.25">
      <c r="F49" s="143">
        <v>835041.9924000001</v>
      </c>
      <c r="G49" s="157"/>
    </row>
    <row r="50" spans="1:14" ht="18.75" thickBot="1" x14ac:dyDescent="0.25">
      <c r="A50" s="104" t="s">
        <v>365</v>
      </c>
      <c r="B50" s="103"/>
      <c r="C50" s="102"/>
      <c r="D50" s="102"/>
      <c r="E50" s="102"/>
      <c r="F50" s="189"/>
    </row>
    <row r="51" spans="1:14" ht="16.5" thickTop="1" x14ac:dyDescent="0.25">
      <c r="A51" s="46">
        <v>1</v>
      </c>
      <c r="B51" s="96">
        <v>341392</v>
      </c>
      <c r="C51" s="142" t="s">
        <v>262</v>
      </c>
      <c r="D51" s="45"/>
      <c r="E51" s="81"/>
      <c r="F51" s="127">
        <v>5435.5978907999997</v>
      </c>
    </row>
    <row r="52" spans="1:14" ht="15.75" x14ac:dyDescent="0.25">
      <c r="A52" s="46">
        <v>1</v>
      </c>
      <c r="B52" s="96">
        <v>340218</v>
      </c>
      <c r="C52" s="142" t="s">
        <v>261</v>
      </c>
      <c r="D52" s="45"/>
      <c r="E52" s="81"/>
      <c r="F52" s="127">
        <v>2717.1107207999999</v>
      </c>
    </row>
    <row r="53" spans="1:14" ht="15.75" customHeight="1" x14ac:dyDescent="0.25">
      <c r="A53" s="46">
        <v>1</v>
      </c>
      <c r="B53" s="96">
        <v>340221</v>
      </c>
      <c r="C53" s="142" t="s">
        <v>260</v>
      </c>
      <c r="D53" s="45"/>
      <c r="E53" s="81"/>
      <c r="F53" s="127">
        <v>2717.1107207999999</v>
      </c>
    </row>
    <row r="54" spans="1:14" ht="15.75" customHeight="1" x14ac:dyDescent="0.2">
      <c r="A54" s="46">
        <v>1</v>
      </c>
      <c r="B54" s="46">
        <v>337772</v>
      </c>
      <c r="C54" s="45" t="s">
        <v>157</v>
      </c>
      <c r="D54" s="45"/>
      <c r="E54" s="81"/>
      <c r="F54" s="127">
        <v>1761.8549759999999</v>
      </c>
    </row>
    <row r="55" spans="1:14" ht="15.75" customHeight="1" x14ac:dyDescent="0.2">
      <c r="A55" s="46">
        <v>1</v>
      </c>
      <c r="B55" s="46">
        <v>328100</v>
      </c>
      <c r="C55" s="45" t="s">
        <v>155</v>
      </c>
      <c r="F55" s="127">
        <v>5684.7351959999996</v>
      </c>
    </row>
    <row r="56" spans="1:14" ht="15.75" customHeight="1" x14ac:dyDescent="0.25">
      <c r="A56" s="95">
        <v>1</v>
      </c>
      <c r="B56" s="46">
        <v>340698</v>
      </c>
      <c r="C56" s="94" t="s">
        <v>421</v>
      </c>
      <c r="D56" s="93"/>
      <c r="E56" s="92"/>
      <c r="F56" s="128">
        <v>440.46374399999996</v>
      </c>
    </row>
    <row r="57" spans="1:14" ht="15.75" customHeight="1" x14ac:dyDescent="0.2">
      <c r="A57" s="95">
        <v>1</v>
      </c>
      <c r="B57" s="46">
        <v>337245</v>
      </c>
      <c r="C57" s="45" t="s">
        <v>420</v>
      </c>
      <c r="D57" s="93"/>
      <c r="E57" s="92"/>
      <c r="F57" s="128">
        <v>1424.6249219999997</v>
      </c>
    </row>
    <row r="58" spans="1:14" ht="15.75" customHeight="1" x14ac:dyDescent="0.2">
      <c r="A58" s="95">
        <v>1</v>
      </c>
      <c r="B58" s="46">
        <v>338581</v>
      </c>
      <c r="C58" s="45" t="s">
        <v>419</v>
      </c>
      <c r="F58" s="128">
        <v>2050.9093079999998</v>
      </c>
    </row>
    <row r="59" spans="1:14" ht="15.75" customHeight="1" x14ac:dyDescent="0.2">
      <c r="A59" s="95">
        <v>1</v>
      </c>
      <c r="B59" s="46">
        <v>338991</v>
      </c>
      <c r="C59" s="94" t="s">
        <v>418</v>
      </c>
      <c r="F59" s="127">
        <v>8644.1009759999997</v>
      </c>
    </row>
    <row r="60" spans="1:14" ht="15.75" customHeight="1" x14ac:dyDescent="0.2">
      <c r="A60" s="46">
        <v>1</v>
      </c>
      <c r="B60" s="46" t="s">
        <v>3</v>
      </c>
      <c r="C60" s="45" t="s">
        <v>417</v>
      </c>
      <c r="D60" s="45"/>
      <c r="E60" s="81"/>
      <c r="F60" s="127">
        <v>5299.3294199999991</v>
      </c>
    </row>
    <row r="61" spans="1:14" ht="15.75" customHeight="1" x14ac:dyDescent="0.2">
      <c r="A61" s="95">
        <v>1</v>
      </c>
      <c r="B61" s="46">
        <v>316586</v>
      </c>
      <c r="C61" s="94" t="s">
        <v>147</v>
      </c>
      <c r="D61" s="93"/>
      <c r="E61" s="92"/>
      <c r="F61" s="128">
        <v>825.86952000000008</v>
      </c>
    </row>
    <row r="62" spans="1:14" ht="15.75" customHeight="1" x14ac:dyDescent="0.2">
      <c r="A62" s="95">
        <v>1</v>
      </c>
      <c r="B62" s="46">
        <v>326566</v>
      </c>
      <c r="C62" s="94" t="s">
        <v>146</v>
      </c>
      <c r="D62" s="93"/>
      <c r="E62" s="92"/>
      <c r="F62" s="128">
        <v>963.51443999999992</v>
      </c>
      <c r="G62" s="207"/>
      <c r="H62" s="204"/>
      <c r="I62" s="97"/>
      <c r="K62" s="97"/>
      <c r="L62" s="203"/>
      <c r="M62" s="203"/>
      <c r="N62" s="202"/>
    </row>
    <row r="63" spans="1:14" ht="15.75" customHeight="1" x14ac:dyDescent="0.25">
      <c r="A63" s="98">
        <v>1</v>
      </c>
      <c r="B63" s="89" t="s">
        <v>145</v>
      </c>
      <c r="C63" s="45" t="s">
        <v>345</v>
      </c>
      <c r="F63" s="127">
        <v>1101.1593600000001</v>
      </c>
      <c r="G63" s="207"/>
      <c r="H63" s="204"/>
      <c r="I63" s="97"/>
      <c r="K63" s="97"/>
      <c r="L63" s="203"/>
      <c r="M63" s="203"/>
      <c r="N63" s="202"/>
    </row>
    <row r="64" spans="1:14" ht="15.75" customHeight="1" x14ac:dyDescent="0.2">
      <c r="A64" s="98">
        <v>1</v>
      </c>
      <c r="B64" s="89" t="s">
        <v>143</v>
      </c>
      <c r="C64" s="45" t="s">
        <v>142</v>
      </c>
      <c r="F64" s="127">
        <v>2739.1339080000002</v>
      </c>
      <c r="G64" s="207"/>
      <c r="H64" s="204"/>
      <c r="I64" s="97"/>
      <c r="K64" s="97"/>
      <c r="L64" s="203"/>
      <c r="M64" s="203"/>
      <c r="N64" s="202"/>
    </row>
    <row r="65" spans="1:14" ht="15.75" customHeight="1" x14ac:dyDescent="0.2">
      <c r="A65" s="46">
        <v>1</v>
      </c>
      <c r="B65" s="46" t="s">
        <v>3</v>
      </c>
      <c r="C65" s="94" t="s">
        <v>416</v>
      </c>
      <c r="F65" s="128">
        <v>1362.684708</v>
      </c>
      <c r="G65" s="207"/>
      <c r="H65" s="204"/>
      <c r="I65" s="97"/>
      <c r="K65" s="97"/>
      <c r="L65" s="203"/>
      <c r="M65" s="203"/>
      <c r="N65" s="202"/>
    </row>
    <row r="66" spans="1:14" ht="29.25" customHeight="1" x14ac:dyDescent="0.2">
      <c r="A66" s="85">
        <v>1</v>
      </c>
      <c r="B66" s="85">
        <v>349908</v>
      </c>
      <c r="C66" s="184" t="s">
        <v>443</v>
      </c>
      <c r="D66" s="6"/>
      <c r="E66" s="20"/>
      <c r="F66" s="155">
        <v>7983.4053599999997</v>
      </c>
      <c r="G66" s="205"/>
      <c r="H66" s="204"/>
      <c r="I66" s="97"/>
      <c r="K66" s="97"/>
      <c r="L66" s="203"/>
      <c r="M66" s="203"/>
      <c r="N66" s="202"/>
    </row>
    <row r="67" spans="1:14" ht="15.75" customHeight="1" x14ac:dyDescent="0.25">
      <c r="A67" s="46">
        <v>1</v>
      </c>
      <c r="B67" s="46">
        <v>325256</v>
      </c>
      <c r="C67" s="45" t="s">
        <v>138</v>
      </c>
      <c r="D67" s="45"/>
      <c r="E67" s="81"/>
      <c r="F67" s="127">
        <v>1046.1013919999998</v>
      </c>
    </row>
    <row r="68" spans="1:14" ht="15.75" customHeight="1" x14ac:dyDescent="0.2">
      <c r="A68" s="46">
        <v>1</v>
      </c>
      <c r="B68" s="46">
        <v>323035</v>
      </c>
      <c r="C68" s="45" t="s">
        <v>293</v>
      </c>
      <c r="D68" s="45"/>
      <c r="E68" s="81"/>
      <c r="F68" s="127">
        <v>206.46738000000002</v>
      </c>
    </row>
    <row r="69" spans="1:14" ht="15.75" customHeight="1" x14ac:dyDescent="0.25">
      <c r="A69" s="46">
        <v>1</v>
      </c>
      <c r="B69" s="46">
        <v>318806</v>
      </c>
      <c r="C69" s="45" t="s">
        <v>136</v>
      </c>
      <c r="D69" s="45"/>
      <c r="E69" s="81"/>
      <c r="F69" s="127">
        <v>1541.623104</v>
      </c>
    </row>
    <row r="70" spans="1:14" ht="15.75" customHeight="1" x14ac:dyDescent="0.25">
      <c r="A70" s="46">
        <v>1</v>
      </c>
      <c r="B70" s="46">
        <v>324981</v>
      </c>
      <c r="C70" s="45" t="s">
        <v>292</v>
      </c>
      <c r="D70" s="45"/>
      <c r="E70" s="81"/>
      <c r="F70" s="127">
        <v>2092.2027839999996</v>
      </c>
    </row>
    <row r="71" spans="1:14" ht="15.75" customHeight="1" x14ac:dyDescent="0.2">
      <c r="A71" s="46">
        <v>1</v>
      </c>
      <c r="B71" s="46">
        <v>331150</v>
      </c>
      <c r="C71" s="45" t="s">
        <v>5</v>
      </c>
      <c r="D71" s="45"/>
      <c r="E71" s="81"/>
      <c r="F71" s="127">
        <v>2202.3187200000002</v>
      </c>
    </row>
    <row r="72" spans="1:14" ht="15.75" customHeight="1" x14ac:dyDescent="0.2">
      <c r="A72" s="46">
        <v>1</v>
      </c>
      <c r="B72" s="46">
        <v>339140</v>
      </c>
      <c r="C72" s="45" t="s">
        <v>134</v>
      </c>
      <c r="D72" s="45"/>
      <c r="E72" s="81"/>
      <c r="F72" s="127">
        <v>660.69561599999986</v>
      </c>
    </row>
    <row r="73" spans="1:14" ht="15.75" customHeight="1" x14ac:dyDescent="0.2">
      <c r="A73" s="98">
        <v>1</v>
      </c>
      <c r="B73" s="89" t="s">
        <v>132</v>
      </c>
      <c r="C73" s="45" t="s">
        <v>291</v>
      </c>
      <c r="E73" s="97"/>
      <c r="F73" s="127">
        <v>853.398504</v>
      </c>
    </row>
    <row r="74" spans="1:14" ht="15.75" customHeight="1" x14ac:dyDescent="0.25">
      <c r="A74" s="46">
        <v>1</v>
      </c>
      <c r="B74" s="46">
        <v>339017</v>
      </c>
      <c r="C74" s="45" t="s">
        <v>130</v>
      </c>
      <c r="D74" s="45"/>
      <c r="E74" s="81"/>
      <c r="F74" s="127">
        <v>330.34780799999993</v>
      </c>
    </row>
    <row r="75" spans="1:14" ht="15.75" customHeight="1" x14ac:dyDescent="0.2">
      <c r="A75" s="46">
        <v>1</v>
      </c>
      <c r="B75" s="46">
        <v>334530</v>
      </c>
      <c r="C75" s="45" t="s">
        <v>290</v>
      </c>
      <c r="D75" s="45"/>
      <c r="E75" s="81"/>
      <c r="F75" s="128" t="s">
        <v>442</v>
      </c>
    </row>
    <row r="76" spans="1:14" ht="15.75" customHeight="1" x14ac:dyDescent="0.2">
      <c r="A76" s="46">
        <v>1</v>
      </c>
      <c r="B76" s="46">
        <v>324158</v>
      </c>
      <c r="C76" s="45" t="s">
        <v>129</v>
      </c>
      <c r="D76" s="45"/>
      <c r="E76" s="81"/>
      <c r="F76" s="127">
        <v>853.398504</v>
      </c>
    </row>
    <row r="77" spans="1:14" ht="15.75" customHeight="1" x14ac:dyDescent="0.2">
      <c r="A77" s="46">
        <v>1</v>
      </c>
      <c r="B77" s="46" t="s">
        <v>289</v>
      </c>
      <c r="C77" s="45" t="s">
        <v>128</v>
      </c>
      <c r="D77" s="45"/>
      <c r="E77" s="81"/>
      <c r="F77" s="127">
        <v>853.398504</v>
      </c>
    </row>
    <row r="78" spans="1:14" ht="15.75" customHeight="1" x14ac:dyDescent="0.2">
      <c r="A78" s="46">
        <v>1</v>
      </c>
      <c r="B78" s="46">
        <v>310061</v>
      </c>
      <c r="C78" s="45" t="s">
        <v>127</v>
      </c>
      <c r="D78" s="45"/>
      <c r="E78" s="81"/>
      <c r="F78" s="127">
        <v>853.398504</v>
      </c>
    </row>
    <row r="79" spans="1:14" ht="15.75" customHeight="1" x14ac:dyDescent="0.2">
      <c r="A79" s="46">
        <v>1</v>
      </c>
      <c r="B79" s="46">
        <v>302224</v>
      </c>
      <c r="C79" s="45" t="s">
        <v>126</v>
      </c>
      <c r="D79" s="45"/>
      <c r="E79" s="81"/>
      <c r="F79" s="127">
        <v>330.34780799999993</v>
      </c>
    </row>
    <row r="80" spans="1:14" ht="15.75" customHeight="1" x14ac:dyDescent="0.2">
      <c r="A80" s="46">
        <v>1</v>
      </c>
      <c r="B80" s="46">
        <v>324815</v>
      </c>
      <c r="C80" s="45" t="s">
        <v>125</v>
      </c>
      <c r="D80" s="45"/>
      <c r="E80" s="81"/>
      <c r="F80" s="127">
        <v>302.81882400000001</v>
      </c>
    </row>
    <row r="81" spans="1:254" ht="15.75" customHeight="1" x14ac:dyDescent="0.25">
      <c r="A81" s="46">
        <v>1</v>
      </c>
      <c r="B81" s="46">
        <v>336936</v>
      </c>
      <c r="C81" s="45" t="s">
        <v>124</v>
      </c>
      <c r="D81" s="45"/>
      <c r="E81" s="81"/>
      <c r="F81" s="127">
        <v>309.70106999999996</v>
      </c>
    </row>
    <row r="82" spans="1:254" ht="15.75" customHeight="1" x14ac:dyDescent="0.2">
      <c r="A82" s="46">
        <v>1</v>
      </c>
      <c r="B82" s="46" t="s">
        <v>123</v>
      </c>
      <c r="C82" s="45" t="s">
        <v>122</v>
      </c>
      <c r="F82" s="127">
        <v>206.46738000000002</v>
      </c>
    </row>
    <row r="83" spans="1:254" ht="15.75" customHeight="1" x14ac:dyDescent="0.2">
      <c r="A83" s="46">
        <v>1</v>
      </c>
      <c r="B83" s="46">
        <v>302220</v>
      </c>
      <c r="C83" s="45" t="s">
        <v>121</v>
      </c>
      <c r="D83" s="45"/>
      <c r="E83" s="81"/>
      <c r="F83" s="127">
        <v>247.76085599999999</v>
      </c>
    </row>
    <row r="84" spans="1:254" ht="15.75" customHeight="1" x14ac:dyDescent="0.2">
      <c r="A84" s="46">
        <v>1</v>
      </c>
      <c r="B84" s="46" t="s">
        <v>3</v>
      </c>
      <c r="C84" s="45" t="s">
        <v>237</v>
      </c>
      <c r="D84" s="45"/>
      <c r="E84" s="45"/>
      <c r="F84" s="217" t="s">
        <v>327</v>
      </c>
    </row>
    <row r="85" spans="1:254" ht="15.75" customHeight="1" x14ac:dyDescent="0.2">
      <c r="A85" s="46">
        <v>1</v>
      </c>
      <c r="B85" s="46" t="s">
        <v>3</v>
      </c>
      <c r="C85" s="45" t="s">
        <v>236</v>
      </c>
      <c r="D85" s="45"/>
      <c r="E85" s="45"/>
      <c r="F85" s="217" t="s">
        <v>327</v>
      </c>
    </row>
    <row r="86" spans="1:254" ht="15.75" customHeight="1" x14ac:dyDescent="0.2">
      <c r="A86" s="95">
        <v>1</v>
      </c>
      <c r="B86" s="46">
        <v>316609</v>
      </c>
      <c r="C86" s="94" t="s">
        <v>119</v>
      </c>
      <c r="D86" s="93"/>
      <c r="E86" s="92"/>
      <c r="F86" s="128">
        <v>571.22641799999997</v>
      </c>
    </row>
    <row r="87" spans="1:254" ht="15.75" customHeight="1" x14ac:dyDescent="0.2">
      <c r="A87" s="46">
        <v>1</v>
      </c>
      <c r="B87" s="46">
        <v>248537</v>
      </c>
      <c r="C87" s="45" t="s">
        <v>414</v>
      </c>
      <c r="F87" s="127">
        <v>8533.9850399999996</v>
      </c>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c r="CA87" s="81"/>
      <c r="CB87" s="81"/>
      <c r="CC87" s="81"/>
      <c r="CD87" s="81"/>
      <c r="CE87" s="81"/>
      <c r="CF87" s="81"/>
      <c r="CG87" s="81"/>
      <c r="CH87" s="81"/>
      <c r="CI87" s="81"/>
      <c r="CJ87" s="81"/>
      <c r="CK87" s="81"/>
      <c r="CL87" s="81"/>
      <c r="CM87" s="81"/>
      <c r="CN87" s="81"/>
      <c r="CO87" s="81"/>
      <c r="CP87" s="81"/>
      <c r="CQ87" s="81"/>
      <c r="CR87" s="81"/>
      <c r="CS87" s="81"/>
      <c r="CT87" s="81"/>
      <c r="CU87" s="81"/>
      <c r="CV87" s="81"/>
      <c r="CW87" s="81"/>
      <c r="CX87" s="81"/>
      <c r="CY87" s="81"/>
      <c r="CZ87" s="81"/>
      <c r="DA87" s="81"/>
      <c r="DB87" s="81"/>
      <c r="DC87" s="81"/>
      <c r="DD87" s="81"/>
      <c r="DE87" s="81"/>
      <c r="DF87" s="81"/>
      <c r="DG87" s="81"/>
      <c r="DH87" s="81"/>
      <c r="DI87" s="81"/>
      <c r="DJ87" s="81"/>
      <c r="DK87" s="81"/>
      <c r="DL87" s="81"/>
      <c r="DM87" s="81"/>
      <c r="DN87" s="81"/>
      <c r="DO87" s="81"/>
      <c r="DP87" s="81"/>
      <c r="DQ87" s="81"/>
      <c r="DR87" s="81"/>
      <c r="DS87" s="81"/>
      <c r="DT87" s="81"/>
      <c r="DU87" s="81"/>
      <c r="DV87" s="81"/>
      <c r="DW87" s="81"/>
      <c r="DX87" s="81"/>
      <c r="DY87" s="81"/>
      <c r="DZ87" s="81"/>
      <c r="EA87" s="81"/>
      <c r="EB87" s="81"/>
      <c r="EC87" s="81"/>
      <c r="ED87" s="81"/>
      <c r="EE87" s="81"/>
      <c r="EF87" s="81"/>
      <c r="EG87" s="81"/>
      <c r="EH87" s="81"/>
      <c r="EI87" s="81"/>
      <c r="EJ87" s="81"/>
      <c r="EK87" s="81"/>
      <c r="EL87" s="81"/>
      <c r="EM87" s="81"/>
      <c r="EN87" s="81"/>
      <c r="EO87" s="81"/>
      <c r="EP87" s="81"/>
      <c r="EQ87" s="81"/>
      <c r="ER87" s="81"/>
      <c r="ES87" s="81"/>
      <c r="ET87" s="81"/>
      <c r="EU87" s="81"/>
      <c r="EV87" s="81"/>
      <c r="EW87" s="81"/>
      <c r="EX87" s="81"/>
      <c r="EY87" s="81"/>
      <c r="EZ87" s="81"/>
      <c r="FA87" s="81"/>
      <c r="FB87" s="81"/>
      <c r="FC87" s="81"/>
      <c r="FD87" s="81"/>
      <c r="FE87" s="81"/>
      <c r="FF87" s="81"/>
      <c r="FG87" s="81"/>
      <c r="FH87" s="81"/>
      <c r="FI87" s="81"/>
      <c r="FJ87" s="81"/>
      <c r="FK87" s="81"/>
      <c r="FL87" s="81"/>
      <c r="FM87" s="81"/>
      <c r="FN87" s="81"/>
      <c r="FO87" s="81"/>
      <c r="FP87" s="81"/>
      <c r="FQ87" s="81"/>
      <c r="FR87" s="81"/>
      <c r="FS87" s="81"/>
      <c r="FT87" s="81"/>
      <c r="FU87" s="81"/>
      <c r="FV87" s="81"/>
      <c r="FW87" s="81"/>
      <c r="FX87" s="81"/>
      <c r="FY87" s="81"/>
      <c r="FZ87" s="81"/>
      <c r="GA87" s="81"/>
      <c r="GB87" s="81"/>
      <c r="GC87" s="81"/>
      <c r="GD87" s="81"/>
      <c r="GE87" s="81"/>
      <c r="GF87" s="81"/>
      <c r="GG87" s="81"/>
      <c r="GH87" s="81"/>
      <c r="GI87" s="81"/>
      <c r="GJ87" s="81"/>
      <c r="GK87" s="81"/>
      <c r="GL87" s="81"/>
      <c r="GM87" s="81"/>
      <c r="GN87" s="81"/>
      <c r="GO87" s="81"/>
      <c r="GP87" s="81"/>
      <c r="GQ87" s="81"/>
      <c r="GR87" s="81"/>
      <c r="GS87" s="81"/>
      <c r="GT87" s="81"/>
      <c r="GU87" s="81"/>
      <c r="GV87" s="81"/>
      <c r="GW87" s="81"/>
      <c r="GX87" s="81"/>
      <c r="GY87" s="81"/>
      <c r="GZ87" s="81"/>
      <c r="HA87" s="81"/>
      <c r="HB87" s="81"/>
      <c r="HC87" s="81"/>
      <c r="HD87" s="81"/>
      <c r="HE87" s="81"/>
      <c r="HF87" s="81"/>
      <c r="HG87" s="81"/>
      <c r="HH87" s="81"/>
      <c r="HI87" s="81"/>
      <c r="HJ87" s="81"/>
      <c r="HK87" s="81"/>
      <c r="HL87" s="81"/>
      <c r="HM87" s="81"/>
      <c r="HN87" s="81"/>
      <c r="HO87" s="81"/>
      <c r="HP87" s="81"/>
      <c r="HQ87" s="81"/>
      <c r="HR87" s="81"/>
      <c r="HS87" s="81"/>
      <c r="HT87" s="81"/>
      <c r="HU87" s="81"/>
      <c r="HV87" s="81"/>
      <c r="HW87" s="81"/>
      <c r="HX87" s="81"/>
      <c r="HY87" s="81"/>
      <c r="HZ87" s="81"/>
      <c r="IA87" s="81"/>
      <c r="IB87" s="81"/>
      <c r="IC87" s="81"/>
      <c r="ID87" s="81"/>
      <c r="IE87" s="81"/>
      <c r="IF87" s="81"/>
      <c r="IG87" s="81"/>
      <c r="IH87" s="81"/>
      <c r="II87" s="81"/>
      <c r="IJ87" s="81"/>
      <c r="IK87" s="81"/>
      <c r="IL87" s="81"/>
      <c r="IM87" s="81"/>
      <c r="IN87" s="81"/>
      <c r="IO87" s="81"/>
      <c r="IP87" s="81"/>
      <c r="IQ87" s="81"/>
      <c r="IR87" s="81"/>
      <c r="IS87" s="81"/>
      <c r="IT87" s="81"/>
    </row>
    <row r="88" spans="1:254" ht="15.75" customHeight="1" x14ac:dyDescent="0.2">
      <c r="A88" s="46">
        <v>1</v>
      </c>
      <c r="B88" s="46">
        <v>339171</v>
      </c>
      <c r="C88" s="45" t="s">
        <v>413</v>
      </c>
      <c r="F88" s="127">
        <v>2202.3187200000002</v>
      </c>
    </row>
    <row r="89" spans="1:254" ht="15.75" customHeight="1" x14ac:dyDescent="0.2">
      <c r="A89" s="46">
        <v>1</v>
      </c>
      <c r="B89" s="46">
        <v>337808</v>
      </c>
      <c r="C89" s="45" t="s">
        <v>110</v>
      </c>
      <c r="D89" s="45"/>
      <c r="E89" s="81"/>
      <c r="F89" s="127">
        <v>1362.684708</v>
      </c>
    </row>
    <row r="90" spans="1:254" ht="15.75" customHeight="1" x14ac:dyDescent="0.2">
      <c r="A90" s="84">
        <v>1</v>
      </c>
      <c r="B90" s="88" t="s">
        <v>233</v>
      </c>
      <c r="C90" s="45" t="s">
        <v>109</v>
      </c>
      <c r="D90" s="45"/>
      <c r="E90" s="45"/>
      <c r="F90" s="126">
        <v>523.0506959999999</v>
      </c>
    </row>
    <row r="91" spans="1:254" ht="15.75" customHeight="1" x14ac:dyDescent="0.2">
      <c r="A91" s="84">
        <v>1</v>
      </c>
      <c r="B91" s="88" t="s">
        <v>232</v>
      </c>
      <c r="C91" s="45" t="s">
        <v>108</v>
      </c>
      <c r="D91" s="45"/>
      <c r="E91" s="45"/>
      <c r="F91" s="126">
        <v>103.23369000000001</v>
      </c>
    </row>
    <row r="92" spans="1:254" ht="15.75" customHeight="1" x14ac:dyDescent="0.2">
      <c r="A92" s="84">
        <v>1</v>
      </c>
      <c r="B92" s="85">
        <v>323724</v>
      </c>
      <c r="C92" s="45" t="s">
        <v>441</v>
      </c>
      <c r="D92" s="45"/>
      <c r="E92" s="45"/>
      <c r="F92" s="126">
        <v>991.04342399999996</v>
      </c>
    </row>
    <row r="93" spans="1:254" ht="15.75" customHeight="1" x14ac:dyDescent="0.2">
      <c r="A93" s="84">
        <v>1</v>
      </c>
      <c r="B93" s="85">
        <v>329568</v>
      </c>
      <c r="C93" s="45" t="s">
        <v>440</v>
      </c>
      <c r="D93" s="45"/>
      <c r="E93" s="45"/>
      <c r="F93" s="126">
        <v>1238.8042799999998</v>
      </c>
    </row>
    <row r="94" spans="1:254" ht="15.75" customHeight="1" x14ac:dyDescent="0.2">
      <c r="A94" s="84">
        <v>1</v>
      </c>
      <c r="B94" s="85">
        <v>342190</v>
      </c>
      <c r="C94" s="45" t="s">
        <v>253</v>
      </c>
      <c r="D94" s="45"/>
      <c r="E94" s="45"/>
      <c r="F94" s="126">
        <v>16792.680240000002</v>
      </c>
    </row>
    <row r="95" spans="1:254" ht="15.75" customHeight="1" x14ac:dyDescent="0.2">
      <c r="A95" s="46">
        <v>1</v>
      </c>
      <c r="B95" s="46">
        <v>303305</v>
      </c>
      <c r="C95" s="45" t="s">
        <v>104</v>
      </c>
      <c r="D95" s="45"/>
      <c r="E95" s="81"/>
      <c r="F95" s="125">
        <v>2339.9636399999999</v>
      </c>
    </row>
  </sheetData>
  <mergeCells count="4">
    <mergeCell ref="D22:E22"/>
    <mergeCell ref="B47:C47"/>
    <mergeCell ref="A11:E11"/>
    <mergeCell ref="A45:C45"/>
  </mergeCells>
  <pageMargins left="0.7" right="0.7" top="0.5" bottom="0.5" header="0.3" footer="0.3"/>
  <pageSetup scale="68"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00842-5397-4DF8-9514-343201E9B438}">
  <sheetPr>
    <pageSetUpPr fitToPage="1"/>
  </sheetPr>
  <dimension ref="A2:IT102"/>
  <sheetViews>
    <sheetView view="pageBreakPreview" zoomScale="90" zoomScaleNormal="100" zoomScaleSheetLayoutView="90" workbookViewId="0">
      <selection activeCell="C10" sqref="C10"/>
    </sheetView>
  </sheetViews>
  <sheetFormatPr defaultRowHeight="12.75" x14ac:dyDescent="0.2"/>
  <cols>
    <col min="1" max="1" width="7.42578125" style="2" customWidth="1"/>
    <col min="2" max="2" width="14.85546875" style="2" customWidth="1"/>
    <col min="3" max="3" width="41.5703125" style="1" customWidth="1"/>
    <col min="4" max="4" width="23.85546875" style="1" customWidth="1"/>
    <col min="5" max="5" width="29.5703125" style="1" customWidth="1"/>
    <col min="6" max="6" width="17.85546875" style="1" customWidth="1"/>
    <col min="7" max="9" width="12.7109375" style="1" bestFit="1" customWidth="1"/>
    <col min="10" max="16384" width="9.140625" style="1"/>
  </cols>
  <sheetData>
    <row r="2" spans="1:9" ht="54" customHeight="1" x14ac:dyDescent="0.3">
      <c r="D2" s="76" t="s">
        <v>94</v>
      </c>
      <c r="E2" s="78"/>
      <c r="F2" s="75"/>
    </row>
    <row r="3" spans="1:9" ht="54" customHeight="1" x14ac:dyDescent="0.3">
      <c r="A3" s="77" t="s">
        <v>93</v>
      </c>
      <c r="D3" s="76"/>
      <c r="E3" s="2"/>
      <c r="F3" s="75"/>
    </row>
    <row r="4" spans="1:9" ht="13.5" thickBot="1" x14ac:dyDescent="0.25">
      <c r="A4" s="74"/>
      <c r="B4" s="74"/>
      <c r="C4" s="73"/>
      <c r="D4" s="73"/>
      <c r="E4" s="73"/>
      <c r="F4" s="73"/>
    </row>
    <row r="5" spans="1:9" ht="13.5" thickTop="1" x14ac:dyDescent="0.2"/>
    <row r="6" spans="1:9" ht="45" x14ac:dyDescent="0.6">
      <c r="A6" s="123" t="s">
        <v>466</v>
      </c>
      <c r="E6" s="71" t="s">
        <v>91</v>
      </c>
      <c r="F6" s="46"/>
    </row>
    <row r="7" spans="1:9" ht="20.25" customHeight="1" x14ac:dyDescent="0.2">
      <c r="A7" s="122" t="s">
        <v>465</v>
      </c>
      <c r="E7" s="67">
        <v>45962</v>
      </c>
    </row>
    <row r="9" spans="1:9" ht="20.25" x14ac:dyDescent="0.2">
      <c r="A9" s="121" t="s">
        <v>229</v>
      </c>
      <c r="B9" s="120"/>
      <c r="C9" s="119"/>
      <c r="D9" s="45"/>
      <c r="E9" s="118"/>
      <c r="F9" s="118"/>
    </row>
    <row r="10" spans="1:9" ht="19.5" x14ac:dyDescent="0.2">
      <c r="A10" s="114" t="s">
        <v>228</v>
      </c>
      <c r="B10" s="93"/>
      <c r="C10" s="45"/>
      <c r="D10" s="45"/>
      <c r="E10" s="116"/>
      <c r="F10" s="118"/>
    </row>
    <row r="11" spans="1:9" ht="26.25" x14ac:dyDescent="0.2">
      <c r="A11" s="114" t="s">
        <v>318</v>
      </c>
      <c r="B11" s="93"/>
      <c r="C11" s="45"/>
      <c r="D11" s="45"/>
      <c r="E11" s="115"/>
      <c r="F11" s="149"/>
      <c r="G11" s="53"/>
      <c r="H11" s="53"/>
      <c r="I11" s="53"/>
    </row>
    <row r="12" spans="1:9" ht="15.75" x14ac:dyDescent="0.2">
      <c r="A12" s="114" t="s">
        <v>226</v>
      </c>
      <c r="B12" s="93"/>
      <c r="C12" s="45"/>
      <c r="D12" s="45"/>
    </row>
    <row r="13" spans="1:9" ht="15.75" x14ac:dyDescent="0.2">
      <c r="A13" s="114"/>
      <c r="B13" s="46"/>
      <c r="C13" s="45"/>
      <c r="D13" s="45"/>
    </row>
    <row r="14" spans="1:9" ht="18.75" thickBot="1" x14ac:dyDescent="0.3">
      <c r="A14" s="113" t="s">
        <v>87</v>
      </c>
      <c r="B14" s="112"/>
      <c r="C14" s="112"/>
      <c r="D14" s="112"/>
      <c r="E14" s="112"/>
      <c r="F14" s="112"/>
    </row>
    <row r="15" spans="1:9" ht="15.75" thickTop="1" x14ac:dyDescent="0.25">
      <c r="A15" s="55"/>
      <c r="E15" s="54"/>
      <c r="F15" s="54"/>
    </row>
    <row r="16" spans="1:9" ht="15.75" x14ac:dyDescent="0.25">
      <c r="A16" s="45" t="s">
        <v>316</v>
      </c>
      <c r="B16" s="46"/>
      <c r="C16" s="45"/>
      <c r="D16" s="225" t="s">
        <v>464</v>
      </c>
      <c r="E16" s="224"/>
    </row>
    <row r="17" spans="1:4" ht="15" x14ac:dyDescent="0.2">
      <c r="A17" s="45" t="s">
        <v>463</v>
      </c>
      <c r="B17" s="46"/>
      <c r="C17" s="45"/>
      <c r="D17" s="45" t="s">
        <v>462</v>
      </c>
    </row>
    <row r="18" spans="1:4" ht="15" x14ac:dyDescent="0.2">
      <c r="A18" s="45" t="s">
        <v>221</v>
      </c>
      <c r="B18" s="46"/>
      <c r="C18" s="45"/>
      <c r="D18" s="45" t="s">
        <v>222</v>
      </c>
    </row>
    <row r="19" spans="1:4" ht="15" x14ac:dyDescent="0.2">
      <c r="A19" s="45" t="s">
        <v>219</v>
      </c>
      <c r="B19" s="46"/>
      <c r="C19" s="45"/>
      <c r="D19" s="45" t="s">
        <v>220</v>
      </c>
    </row>
    <row r="20" spans="1:4" ht="15" x14ac:dyDescent="0.2">
      <c r="A20" s="45" t="s">
        <v>217</v>
      </c>
      <c r="B20" s="46"/>
      <c r="C20" s="45"/>
      <c r="D20" s="45" t="s">
        <v>218</v>
      </c>
    </row>
    <row r="21" spans="1:4" ht="15.6" customHeight="1" x14ac:dyDescent="0.2">
      <c r="A21" s="45" t="s">
        <v>215</v>
      </c>
      <c r="B21" s="46"/>
      <c r="C21" s="45"/>
      <c r="D21" s="45" t="s">
        <v>216</v>
      </c>
    </row>
    <row r="22" spans="1:4" ht="15.6" customHeight="1" x14ac:dyDescent="0.2">
      <c r="A22" s="45" t="s">
        <v>211</v>
      </c>
      <c r="B22" s="46"/>
      <c r="C22" s="45"/>
      <c r="D22" s="223" t="s">
        <v>434</v>
      </c>
    </row>
    <row r="23" spans="1:4" ht="15.6" customHeight="1" x14ac:dyDescent="0.2">
      <c r="A23" s="45" t="s">
        <v>209</v>
      </c>
      <c r="B23" s="46"/>
      <c r="C23" s="45"/>
      <c r="D23" s="45" t="s">
        <v>461</v>
      </c>
    </row>
    <row r="24" spans="1:4" ht="15" x14ac:dyDescent="0.2">
      <c r="A24" s="45" t="s">
        <v>207</v>
      </c>
      <c r="B24" s="46"/>
      <c r="C24" s="45"/>
      <c r="D24" s="45" t="s">
        <v>432</v>
      </c>
    </row>
    <row r="25" spans="1:4" ht="15" x14ac:dyDescent="0.2">
      <c r="A25" s="45" t="s">
        <v>314</v>
      </c>
      <c r="B25" s="46"/>
      <c r="C25" s="45"/>
      <c r="D25" s="45" t="s">
        <v>210</v>
      </c>
    </row>
    <row r="26" spans="1:4" ht="15" x14ac:dyDescent="0.2">
      <c r="A26" s="45" t="s">
        <v>203</v>
      </c>
      <c r="B26" s="46"/>
      <c r="C26" s="45"/>
      <c r="D26" s="45" t="s">
        <v>208</v>
      </c>
    </row>
    <row r="27" spans="1:4" ht="15" x14ac:dyDescent="0.2">
      <c r="A27" s="45" t="s">
        <v>201</v>
      </c>
      <c r="B27" s="46"/>
      <c r="C27" s="45"/>
      <c r="D27" s="45" t="s">
        <v>460</v>
      </c>
    </row>
    <row r="28" spans="1:4" ht="15" x14ac:dyDescent="0.2">
      <c r="A28" s="45" t="s">
        <v>311</v>
      </c>
      <c r="B28" s="46"/>
      <c r="C28" s="45"/>
      <c r="D28" s="45" t="s">
        <v>202</v>
      </c>
    </row>
    <row r="29" spans="1:4" ht="15" x14ac:dyDescent="0.2">
      <c r="A29" s="45" t="s">
        <v>309</v>
      </c>
      <c r="B29" s="46"/>
      <c r="C29" s="45"/>
      <c r="D29" s="45" t="s">
        <v>200</v>
      </c>
    </row>
    <row r="30" spans="1:4" ht="15" x14ac:dyDescent="0.2">
      <c r="A30" s="45" t="s">
        <v>195</v>
      </c>
      <c r="B30" s="46"/>
      <c r="C30" s="45"/>
      <c r="D30" s="45" t="s">
        <v>198</v>
      </c>
    </row>
    <row r="31" spans="1:4" ht="15" x14ac:dyDescent="0.2">
      <c r="A31" s="45" t="s">
        <v>459</v>
      </c>
      <c r="B31" s="46"/>
      <c r="C31" s="45"/>
      <c r="D31" s="45" t="s">
        <v>196</v>
      </c>
    </row>
    <row r="32" spans="1:4" ht="15" x14ac:dyDescent="0.2">
      <c r="A32" s="45" t="s">
        <v>191</v>
      </c>
      <c r="B32" s="46"/>
      <c r="C32" s="45"/>
      <c r="D32" s="45" t="s">
        <v>194</v>
      </c>
    </row>
    <row r="33" spans="1:7" ht="15" x14ac:dyDescent="0.2">
      <c r="A33" s="45" t="s">
        <v>197</v>
      </c>
      <c r="B33" s="46"/>
      <c r="C33" s="45"/>
      <c r="D33" s="45" t="s">
        <v>192</v>
      </c>
    </row>
    <row r="34" spans="1:7" ht="15" x14ac:dyDescent="0.2">
      <c r="A34" s="45" t="s">
        <v>189</v>
      </c>
      <c r="B34" s="46"/>
      <c r="C34" s="45"/>
      <c r="D34" s="45" t="s">
        <v>187</v>
      </c>
    </row>
    <row r="35" spans="1:7" ht="15" x14ac:dyDescent="0.2">
      <c r="A35" s="45" t="s">
        <v>308</v>
      </c>
      <c r="B35" s="46"/>
      <c r="C35" s="45"/>
      <c r="D35" s="45" t="s">
        <v>188</v>
      </c>
    </row>
    <row r="36" spans="1:7" ht="15" x14ac:dyDescent="0.2">
      <c r="A36" s="45" t="s">
        <v>307</v>
      </c>
      <c r="B36" s="46"/>
      <c r="C36" s="45"/>
      <c r="D36" s="45" t="s">
        <v>186</v>
      </c>
    </row>
    <row r="37" spans="1:7" ht="15" x14ac:dyDescent="0.2">
      <c r="A37" s="45" t="s">
        <v>183</v>
      </c>
      <c r="B37" s="46"/>
      <c r="C37" s="45"/>
      <c r="D37" s="45" t="s">
        <v>458</v>
      </c>
    </row>
    <row r="38" spans="1:7" ht="15" x14ac:dyDescent="0.2">
      <c r="A38" s="45" t="s">
        <v>306</v>
      </c>
      <c r="B38" s="46"/>
      <c r="C38" s="45"/>
      <c r="D38" s="45" t="s">
        <v>425</v>
      </c>
    </row>
    <row r="39" spans="1:7" ht="15" x14ac:dyDescent="0.2">
      <c r="A39" s="45" t="s">
        <v>304</v>
      </c>
      <c r="B39" s="46"/>
      <c r="C39" s="45"/>
      <c r="D39" s="45" t="s">
        <v>424</v>
      </c>
      <c r="E39" s="45"/>
    </row>
    <row r="40" spans="1:7" ht="15" x14ac:dyDescent="0.2">
      <c r="A40" s="45" t="s">
        <v>171</v>
      </c>
      <c r="B40" s="46"/>
      <c r="C40" s="45"/>
      <c r="D40" s="45" t="s">
        <v>457</v>
      </c>
    </row>
    <row r="41" spans="1:7" ht="15" x14ac:dyDescent="0.2">
      <c r="A41" s="45" t="s">
        <v>173</v>
      </c>
      <c r="B41" s="46"/>
      <c r="C41" s="45"/>
      <c r="D41" s="45" t="s">
        <v>174</v>
      </c>
      <c r="E41" s="45"/>
      <c r="F41" s="45"/>
    </row>
    <row r="42" spans="1:7" ht="15" x14ac:dyDescent="0.2">
      <c r="A42" s="45" t="s">
        <v>169</v>
      </c>
      <c r="B42" s="46"/>
      <c r="C42" s="45"/>
      <c r="D42" s="45" t="s">
        <v>172</v>
      </c>
      <c r="E42" s="45"/>
      <c r="F42" s="45"/>
    </row>
    <row r="43" spans="1:7" ht="15" x14ac:dyDescent="0.2">
      <c r="A43" s="45" t="s">
        <v>346</v>
      </c>
      <c r="B43" s="46"/>
      <c r="C43" s="45"/>
      <c r="D43" s="45" t="s">
        <v>170</v>
      </c>
      <c r="F43" s="45"/>
    </row>
    <row r="44" spans="1:7" ht="15" x14ac:dyDescent="0.2">
      <c r="B44" s="46"/>
      <c r="C44" s="45"/>
      <c r="D44" s="45" t="s">
        <v>178</v>
      </c>
      <c r="E44" s="45"/>
      <c r="F44" s="45"/>
    </row>
    <row r="45" spans="1:7" ht="15" x14ac:dyDescent="0.2">
      <c r="B45" s="45"/>
      <c r="C45" s="45"/>
      <c r="E45" s="45"/>
      <c r="F45" s="45"/>
    </row>
    <row r="46" spans="1:7" ht="15.75" x14ac:dyDescent="0.2">
      <c r="A46" s="108" t="s">
        <v>37</v>
      </c>
      <c r="B46" s="108" t="s">
        <v>36</v>
      </c>
      <c r="C46" s="107"/>
      <c r="D46" s="107"/>
      <c r="E46" s="133" t="s">
        <v>34</v>
      </c>
      <c r="F46" s="181" t="s">
        <v>33</v>
      </c>
    </row>
    <row r="47" spans="1:7" ht="21.75" customHeight="1" x14ac:dyDescent="0.25">
      <c r="F47" s="180">
        <v>402818.85346500005</v>
      </c>
      <c r="G47" s="157"/>
    </row>
    <row r="48" spans="1:7" ht="18.75" thickBot="1" x14ac:dyDescent="0.25">
      <c r="A48" s="104" t="s">
        <v>31</v>
      </c>
      <c r="B48" s="103"/>
      <c r="C48" s="102"/>
      <c r="D48" s="102"/>
      <c r="E48" s="102"/>
      <c r="F48" s="130"/>
    </row>
    <row r="49" spans="1:14" ht="16.5" thickTop="1" x14ac:dyDescent="0.25">
      <c r="A49" s="46">
        <v>1</v>
      </c>
      <c r="B49" s="96">
        <v>341392</v>
      </c>
      <c r="C49" s="142" t="s">
        <v>262</v>
      </c>
      <c r="D49" s="45"/>
      <c r="E49" s="81"/>
      <c r="F49" s="127">
        <v>5557.4991670275003</v>
      </c>
    </row>
    <row r="50" spans="1:14" ht="15.75" x14ac:dyDescent="0.25">
      <c r="A50" s="46">
        <v>1</v>
      </c>
      <c r="B50" s="96">
        <v>340218</v>
      </c>
      <c r="C50" s="142" t="s">
        <v>261</v>
      </c>
      <c r="D50" s="45"/>
      <c r="E50" s="81"/>
      <c r="F50" s="127">
        <v>2778.0459244650001</v>
      </c>
    </row>
    <row r="51" spans="1:14" ht="15.75" customHeight="1" x14ac:dyDescent="0.25">
      <c r="A51" s="46">
        <v>1</v>
      </c>
      <c r="B51" s="96">
        <v>340221</v>
      </c>
      <c r="C51" s="142" t="s">
        <v>260</v>
      </c>
      <c r="D51" s="45"/>
      <c r="E51" s="81"/>
      <c r="F51" s="127">
        <v>2778.0459244650001</v>
      </c>
    </row>
    <row r="52" spans="1:14" ht="15.75" customHeight="1" x14ac:dyDescent="0.2">
      <c r="A52" s="46">
        <v>1</v>
      </c>
      <c r="B52" s="46">
        <v>337772</v>
      </c>
      <c r="C52" s="45" t="s">
        <v>157</v>
      </c>
      <c r="D52" s="45"/>
      <c r="E52" s="81"/>
      <c r="F52" s="127">
        <v>1801.3671648</v>
      </c>
    </row>
    <row r="53" spans="1:14" ht="15.75" customHeight="1" x14ac:dyDescent="0.25">
      <c r="A53" s="95">
        <v>1</v>
      </c>
      <c r="B53" s="46">
        <v>340698</v>
      </c>
      <c r="C53" s="94" t="s">
        <v>456</v>
      </c>
      <c r="D53" s="93"/>
      <c r="E53" s="92"/>
      <c r="F53" s="128">
        <v>450.34179119999999</v>
      </c>
    </row>
    <row r="54" spans="1:14" ht="15.75" customHeight="1" x14ac:dyDescent="0.2">
      <c r="A54" s="95">
        <v>1</v>
      </c>
      <c r="B54" s="46">
        <v>337245</v>
      </c>
      <c r="C54" s="45" t="s">
        <v>420</v>
      </c>
      <c r="D54" s="93"/>
      <c r="E54" s="92"/>
      <c r="F54" s="128">
        <v>1456.5742309125001</v>
      </c>
    </row>
    <row r="55" spans="1:14" ht="15.75" customHeight="1" x14ac:dyDescent="0.2">
      <c r="A55" s="95">
        <v>1</v>
      </c>
      <c r="B55" s="46">
        <v>338581</v>
      </c>
      <c r="C55" s="45" t="s">
        <v>455</v>
      </c>
      <c r="F55" s="128">
        <v>2096.9039652750002</v>
      </c>
    </row>
    <row r="56" spans="1:14" ht="15.75" customHeight="1" x14ac:dyDescent="0.2">
      <c r="A56" s="95">
        <v>1</v>
      </c>
      <c r="B56" s="46">
        <v>338991</v>
      </c>
      <c r="C56" s="94" t="s">
        <v>418</v>
      </c>
      <c r="F56" s="127">
        <v>8837.9576523000014</v>
      </c>
    </row>
    <row r="57" spans="1:14" ht="15.75" customHeight="1" x14ac:dyDescent="0.2">
      <c r="A57" s="46">
        <v>1</v>
      </c>
      <c r="B57" s="46" t="s">
        <v>3</v>
      </c>
      <c r="C57" s="45" t="s">
        <v>417</v>
      </c>
      <c r="D57" s="45"/>
      <c r="E57" s="81"/>
      <c r="F57" s="127">
        <v>5418.1746753750003</v>
      </c>
    </row>
    <row r="58" spans="1:14" ht="15.75" customHeight="1" x14ac:dyDescent="0.2">
      <c r="A58" s="95">
        <v>1</v>
      </c>
      <c r="B58" s="46">
        <v>326488</v>
      </c>
      <c r="C58" s="94" t="s">
        <v>148</v>
      </c>
      <c r="D58" s="93"/>
      <c r="E58" s="92"/>
      <c r="F58" s="128">
        <v>844.39085850000015</v>
      </c>
    </row>
    <row r="59" spans="1:14" ht="15.75" customHeight="1" x14ac:dyDescent="0.2">
      <c r="A59" s="95">
        <v>1</v>
      </c>
      <c r="B59" s="46">
        <v>316586</v>
      </c>
      <c r="C59" s="94" t="s">
        <v>297</v>
      </c>
      <c r="D59" s="93"/>
      <c r="E59" s="92"/>
      <c r="F59" s="128">
        <v>844.39085850000015</v>
      </c>
    </row>
    <row r="60" spans="1:14" ht="15.75" customHeight="1" x14ac:dyDescent="0.2">
      <c r="A60" s="96">
        <v>1</v>
      </c>
      <c r="B60" s="96">
        <v>337754</v>
      </c>
      <c r="C60" s="142" t="s">
        <v>149</v>
      </c>
      <c r="D60" s="142"/>
      <c r="E60" s="142"/>
      <c r="F60" s="179">
        <v>2955.3680047500002</v>
      </c>
    </row>
    <row r="61" spans="1:14" ht="15.75" customHeight="1" x14ac:dyDescent="0.2">
      <c r="A61" s="95">
        <v>1</v>
      </c>
      <c r="B61" s="46">
        <v>326566</v>
      </c>
      <c r="C61" s="94" t="s">
        <v>146</v>
      </c>
      <c r="D61" s="93"/>
      <c r="E61" s="92"/>
      <c r="F61" s="128">
        <v>985.12266825000006</v>
      </c>
    </row>
    <row r="62" spans="1:14" ht="15.75" customHeight="1" x14ac:dyDescent="0.25">
      <c r="A62" s="98">
        <v>1</v>
      </c>
      <c r="B62" s="89" t="s">
        <v>145</v>
      </c>
      <c r="C62" s="45" t="s">
        <v>345</v>
      </c>
      <c r="F62" s="127">
        <v>1125.854478</v>
      </c>
      <c r="G62" s="207"/>
      <c r="H62" s="204"/>
      <c r="I62" s="97"/>
      <c r="K62" s="97"/>
      <c r="L62" s="203"/>
      <c r="M62" s="203"/>
      <c r="N62" s="202"/>
    </row>
    <row r="63" spans="1:14" ht="15.75" customHeight="1" x14ac:dyDescent="0.2">
      <c r="A63" s="98">
        <v>1</v>
      </c>
      <c r="B63" s="46">
        <v>338674</v>
      </c>
      <c r="C63" s="45" t="s">
        <v>142</v>
      </c>
      <c r="F63" s="127">
        <v>2800.5630140250005</v>
      </c>
      <c r="G63" s="207"/>
      <c r="H63" s="204"/>
      <c r="I63" s="97"/>
      <c r="K63" s="97"/>
      <c r="L63" s="203"/>
      <c r="M63" s="203"/>
      <c r="N63" s="202"/>
    </row>
    <row r="64" spans="1:14" ht="15.75" customHeight="1" x14ac:dyDescent="0.2">
      <c r="A64" s="46">
        <v>1</v>
      </c>
      <c r="B64" s="46" t="s">
        <v>3</v>
      </c>
      <c r="C64" s="94" t="s">
        <v>416</v>
      </c>
      <c r="F64" s="128">
        <v>1393.2449165250002</v>
      </c>
      <c r="G64" s="207"/>
      <c r="H64" s="204"/>
      <c r="I64" s="97"/>
      <c r="K64" s="97"/>
      <c r="L64" s="203"/>
      <c r="M64" s="203"/>
      <c r="N64" s="202"/>
    </row>
    <row r="65" spans="1:14" ht="19.5" customHeight="1" x14ac:dyDescent="0.2">
      <c r="A65" s="85">
        <v>1</v>
      </c>
      <c r="B65" s="85">
        <v>349908</v>
      </c>
      <c r="C65" s="100" t="s">
        <v>454</v>
      </c>
      <c r="D65" s="6"/>
      <c r="E65" s="20"/>
      <c r="F65" s="155">
        <v>8162.4449654999999</v>
      </c>
      <c r="G65" s="207"/>
      <c r="H65" s="204"/>
      <c r="I65" s="97"/>
      <c r="K65" s="97"/>
      <c r="L65" s="203"/>
      <c r="M65" s="203"/>
      <c r="N65" s="202"/>
    </row>
    <row r="66" spans="1:14" ht="15.75" customHeight="1" x14ac:dyDescent="0.25">
      <c r="A66" s="46">
        <v>1</v>
      </c>
      <c r="B66" s="46">
        <v>325256</v>
      </c>
      <c r="C66" s="45" t="s">
        <v>138</v>
      </c>
      <c r="D66" s="45"/>
      <c r="E66" s="81"/>
      <c r="F66" s="127">
        <v>1069.5617541000001</v>
      </c>
    </row>
    <row r="67" spans="1:14" ht="15.75" customHeight="1" x14ac:dyDescent="0.2">
      <c r="A67" s="46">
        <v>1</v>
      </c>
      <c r="B67" s="46">
        <v>331045</v>
      </c>
      <c r="C67" s="45" t="s">
        <v>293</v>
      </c>
      <c r="D67" s="45"/>
      <c r="E67" s="81"/>
      <c r="F67" s="127">
        <v>211.09771462500004</v>
      </c>
    </row>
    <row r="68" spans="1:14" ht="15.75" customHeight="1" x14ac:dyDescent="0.25">
      <c r="A68" s="46">
        <v>1</v>
      </c>
      <c r="B68" s="46">
        <v>318806</v>
      </c>
      <c r="C68" s="45" t="s">
        <v>136</v>
      </c>
      <c r="D68" s="45"/>
      <c r="E68" s="81"/>
      <c r="F68" s="127">
        <v>1576.1962692</v>
      </c>
    </row>
    <row r="69" spans="1:14" ht="15.75" customHeight="1" x14ac:dyDescent="0.25">
      <c r="A69" s="46">
        <v>1</v>
      </c>
      <c r="B69" s="46">
        <v>324981</v>
      </c>
      <c r="C69" s="45" t="s">
        <v>292</v>
      </c>
      <c r="D69" s="45"/>
      <c r="E69" s="81"/>
      <c r="F69" s="127">
        <v>2139.1235082000003</v>
      </c>
    </row>
    <row r="70" spans="1:14" ht="15.75" customHeight="1" x14ac:dyDescent="0.2">
      <c r="A70" s="46">
        <v>1</v>
      </c>
      <c r="B70" s="46">
        <v>331150</v>
      </c>
      <c r="C70" s="45" t="s">
        <v>5</v>
      </c>
      <c r="D70" s="45"/>
      <c r="E70" s="81"/>
      <c r="F70" s="127">
        <v>2251.7089559999999</v>
      </c>
    </row>
    <row r="71" spans="1:14" ht="15.75" customHeight="1" x14ac:dyDescent="0.2">
      <c r="A71" s="46">
        <v>1</v>
      </c>
      <c r="B71" s="46">
        <v>339140</v>
      </c>
      <c r="C71" s="45" t="s">
        <v>134</v>
      </c>
      <c r="D71" s="45"/>
      <c r="E71" s="81"/>
      <c r="F71" s="127">
        <v>675.51268679999998</v>
      </c>
    </row>
    <row r="72" spans="1:14" ht="15.75" customHeight="1" x14ac:dyDescent="0.2">
      <c r="A72" s="98">
        <v>1</v>
      </c>
      <c r="B72" s="89" t="s">
        <v>132</v>
      </c>
      <c r="C72" s="45" t="s">
        <v>291</v>
      </c>
      <c r="E72" s="97"/>
      <c r="F72" s="127">
        <v>717.73222972499991</v>
      </c>
    </row>
    <row r="73" spans="1:14" ht="15.75" customHeight="1" x14ac:dyDescent="0.25">
      <c r="A73" s="46">
        <v>1</v>
      </c>
      <c r="B73" s="46">
        <v>339017</v>
      </c>
      <c r="C73" s="45" t="s">
        <v>130</v>
      </c>
      <c r="D73" s="45"/>
      <c r="E73" s="81"/>
      <c r="F73" s="127">
        <v>337.75634339999999</v>
      </c>
    </row>
    <row r="74" spans="1:14" ht="15.75" customHeight="1" x14ac:dyDescent="0.2">
      <c r="A74" s="46">
        <v>1</v>
      </c>
      <c r="B74" s="46">
        <v>334530</v>
      </c>
      <c r="C74" s="45" t="s">
        <v>290</v>
      </c>
      <c r="D74" s="45"/>
      <c r="E74" s="81"/>
      <c r="F74" s="127">
        <v>1238.4399258000001</v>
      </c>
    </row>
    <row r="75" spans="1:14" ht="15.75" customHeight="1" x14ac:dyDescent="0.2">
      <c r="A75" s="46">
        <v>1</v>
      </c>
      <c r="B75" s="46">
        <v>336483</v>
      </c>
      <c r="C75" s="45" t="s">
        <v>129</v>
      </c>
      <c r="D75" s="45"/>
      <c r="E75" s="81"/>
      <c r="F75" s="127">
        <v>1393.2449165250002</v>
      </c>
    </row>
    <row r="76" spans="1:14" ht="15.75" customHeight="1" x14ac:dyDescent="0.2">
      <c r="A76" s="46">
        <v>1</v>
      </c>
      <c r="B76" s="46" t="s">
        <v>289</v>
      </c>
      <c r="C76" s="45" t="s">
        <v>128</v>
      </c>
      <c r="D76" s="45"/>
      <c r="E76" s="81"/>
      <c r="F76" s="127">
        <v>872.53722045000018</v>
      </c>
    </row>
    <row r="77" spans="1:14" ht="15.75" customHeight="1" x14ac:dyDescent="0.2">
      <c r="A77" s="46">
        <v>1</v>
      </c>
      <c r="B77" s="46">
        <v>310061</v>
      </c>
      <c r="C77" s="45" t="s">
        <v>127</v>
      </c>
      <c r="D77" s="45"/>
      <c r="E77" s="81"/>
      <c r="F77" s="127">
        <v>872.53722045000018</v>
      </c>
    </row>
    <row r="78" spans="1:14" ht="15.75" customHeight="1" x14ac:dyDescent="0.2">
      <c r="A78" s="46">
        <v>1</v>
      </c>
      <c r="B78" s="46">
        <v>302224</v>
      </c>
      <c r="C78" s="45" t="s">
        <v>453</v>
      </c>
      <c r="D78" s="45"/>
      <c r="E78" s="81"/>
      <c r="F78" s="127">
        <v>365.90270535000002</v>
      </c>
    </row>
    <row r="79" spans="1:14" ht="15.75" customHeight="1" x14ac:dyDescent="0.2">
      <c r="A79" s="46">
        <v>1</v>
      </c>
      <c r="B79" s="46">
        <v>324815</v>
      </c>
      <c r="C79" s="45" t="s">
        <v>125</v>
      </c>
      <c r="D79" s="45"/>
      <c r="E79" s="81"/>
      <c r="F79" s="127">
        <v>309.60998145000002</v>
      </c>
    </row>
    <row r="80" spans="1:14" ht="15.75" customHeight="1" x14ac:dyDescent="0.25">
      <c r="A80" s="46">
        <v>1</v>
      </c>
      <c r="B80" s="46">
        <v>332873</v>
      </c>
      <c r="C80" s="45" t="s">
        <v>287</v>
      </c>
      <c r="D80" s="45"/>
      <c r="E80" s="81"/>
      <c r="F80" s="127">
        <v>316.64657193750003</v>
      </c>
    </row>
    <row r="81" spans="1:254" ht="15.75" customHeight="1" x14ac:dyDescent="0.2">
      <c r="A81" s="46">
        <v>1</v>
      </c>
      <c r="B81" s="46" t="s">
        <v>123</v>
      </c>
      <c r="C81" s="45" t="s">
        <v>122</v>
      </c>
      <c r="F81" s="127">
        <v>211.09771462500004</v>
      </c>
    </row>
    <row r="82" spans="1:254" ht="15.75" customHeight="1" x14ac:dyDescent="0.2">
      <c r="A82" s="46">
        <v>1</v>
      </c>
      <c r="B82" s="46">
        <v>302220</v>
      </c>
      <c r="C82" s="45" t="s">
        <v>121</v>
      </c>
      <c r="D82" s="45"/>
      <c r="E82" s="81"/>
      <c r="F82" s="127">
        <v>253.31725755000005</v>
      </c>
    </row>
    <row r="83" spans="1:254" ht="15.75" customHeight="1" x14ac:dyDescent="0.25">
      <c r="A83" s="95">
        <v>1</v>
      </c>
      <c r="B83" s="46">
        <v>357338</v>
      </c>
      <c r="C83" s="94" t="s">
        <v>286</v>
      </c>
      <c r="D83" s="93"/>
      <c r="E83" s="92"/>
      <c r="F83" s="128">
        <v>42078.811115250006</v>
      </c>
    </row>
    <row r="84" spans="1:254" ht="15.75" customHeight="1" x14ac:dyDescent="0.2">
      <c r="A84" s="95">
        <v>1</v>
      </c>
      <c r="B84" s="46">
        <v>322079</v>
      </c>
      <c r="C84" s="94" t="s">
        <v>119</v>
      </c>
      <c r="D84" s="93"/>
      <c r="E84" s="92"/>
      <c r="F84" s="128">
        <v>584.03701046250012</v>
      </c>
    </row>
    <row r="85" spans="1:254" ht="15.75" customHeight="1" x14ac:dyDescent="0.2">
      <c r="A85" s="46">
        <v>1</v>
      </c>
      <c r="B85" s="46">
        <v>326517</v>
      </c>
      <c r="C85" s="45" t="s">
        <v>118</v>
      </c>
      <c r="F85" s="127">
        <v>394.04906729999999</v>
      </c>
    </row>
    <row r="86" spans="1:254" ht="15.75" customHeight="1" x14ac:dyDescent="0.2">
      <c r="A86" s="2">
        <v>1</v>
      </c>
      <c r="B86" s="46">
        <v>325808</v>
      </c>
      <c r="C86" s="45" t="s">
        <v>452</v>
      </c>
      <c r="F86" s="127">
        <v>8725.3722045000013</v>
      </c>
    </row>
    <row r="87" spans="1:254" ht="15.75" customHeight="1" x14ac:dyDescent="0.2">
      <c r="A87" s="46">
        <v>1</v>
      </c>
      <c r="B87" s="46">
        <v>339171</v>
      </c>
      <c r="C87" s="45" t="s">
        <v>413</v>
      </c>
      <c r="F87" s="127">
        <v>2251.7089559999999</v>
      </c>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c r="CA87" s="81"/>
      <c r="CB87" s="81"/>
      <c r="CC87" s="81"/>
      <c r="CD87" s="81"/>
      <c r="CE87" s="81"/>
      <c r="CF87" s="81"/>
      <c r="CG87" s="81"/>
      <c r="CH87" s="81"/>
      <c r="CI87" s="81"/>
      <c r="CJ87" s="81"/>
      <c r="CK87" s="81"/>
      <c r="CL87" s="81"/>
      <c r="CM87" s="81"/>
      <c r="CN87" s="81"/>
      <c r="CO87" s="81"/>
      <c r="CP87" s="81"/>
      <c r="CQ87" s="81"/>
      <c r="CR87" s="81"/>
      <c r="CS87" s="81"/>
      <c r="CT87" s="81"/>
      <c r="CU87" s="81"/>
      <c r="CV87" s="81"/>
      <c r="CW87" s="81"/>
      <c r="CX87" s="81"/>
      <c r="CY87" s="81"/>
      <c r="CZ87" s="81"/>
      <c r="DA87" s="81"/>
      <c r="DB87" s="81"/>
      <c r="DC87" s="81"/>
      <c r="DD87" s="81"/>
      <c r="DE87" s="81"/>
      <c r="DF87" s="81"/>
      <c r="DG87" s="81"/>
      <c r="DH87" s="81"/>
      <c r="DI87" s="81"/>
      <c r="DJ87" s="81"/>
      <c r="DK87" s="81"/>
      <c r="DL87" s="81"/>
      <c r="DM87" s="81"/>
      <c r="DN87" s="81"/>
      <c r="DO87" s="81"/>
      <c r="DP87" s="81"/>
      <c r="DQ87" s="81"/>
      <c r="DR87" s="81"/>
      <c r="DS87" s="81"/>
      <c r="DT87" s="81"/>
      <c r="DU87" s="81"/>
      <c r="DV87" s="81"/>
      <c r="DW87" s="81"/>
      <c r="DX87" s="81"/>
      <c r="DY87" s="81"/>
      <c r="DZ87" s="81"/>
      <c r="EA87" s="81"/>
      <c r="EB87" s="81"/>
      <c r="EC87" s="81"/>
      <c r="ED87" s="81"/>
      <c r="EE87" s="81"/>
      <c r="EF87" s="81"/>
      <c r="EG87" s="81"/>
      <c r="EH87" s="81"/>
      <c r="EI87" s="81"/>
      <c r="EJ87" s="81"/>
      <c r="EK87" s="81"/>
      <c r="EL87" s="81"/>
      <c r="EM87" s="81"/>
      <c r="EN87" s="81"/>
      <c r="EO87" s="81"/>
      <c r="EP87" s="81"/>
      <c r="EQ87" s="81"/>
      <c r="ER87" s="81"/>
      <c r="ES87" s="81"/>
      <c r="ET87" s="81"/>
      <c r="EU87" s="81"/>
      <c r="EV87" s="81"/>
      <c r="EW87" s="81"/>
      <c r="EX87" s="81"/>
      <c r="EY87" s="81"/>
      <c r="EZ87" s="81"/>
      <c r="FA87" s="81"/>
      <c r="FB87" s="81"/>
      <c r="FC87" s="81"/>
      <c r="FD87" s="81"/>
      <c r="FE87" s="81"/>
      <c r="FF87" s="81"/>
      <c r="FG87" s="81"/>
      <c r="FH87" s="81"/>
      <c r="FI87" s="81"/>
      <c r="FJ87" s="81"/>
      <c r="FK87" s="81"/>
      <c r="FL87" s="81"/>
      <c r="FM87" s="81"/>
      <c r="FN87" s="81"/>
      <c r="FO87" s="81"/>
      <c r="FP87" s="81"/>
      <c r="FQ87" s="81"/>
      <c r="FR87" s="81"/>
      <c r="FS87" s="81"/>
      <c r="FT87" s="81"/>
      <c r="FU87" s="81"/>
      <c r="FV87" s="81"/>
      <c r="FW87" s="81"/>
      <c r="FX87" s="81"/>
      <c r="FY87" s="81"/>
      <c r="FZ87" s="81"/>
      <c r="GA87" s="81"/>
      <c r="GB87" s="81"/>
      <c r="GC87" s="81"/>
      <c r="GD87" s="81"/>
      <c r="GE87" s="81"/>
      <c r="GF87" s="81"/>
      <c r="GG87" s="81"/>
      <c r="GH87" s="81"/>
      <c r="GI87" s="81"/>
      <c r="GJ87" s="81"/>
      <c r="GK87" s="81"/>
      <c r="GL87" s="81"/>
      <c r="GM87" s="81"/>
      <c r="GN87" s="81"/>
      <c r="GO87" s="81"/>
      <c r="GP87" s="81"/>
      <c r="GQ87" s="81"/>
      <c r="GR87" s="81"/>
      <c r="GS87" s="81"/>
      <c r="GT87" s="81"/>
      <c r="GU87" s="81"/>
      <c r="GV87" s="81"/>
      <c r="GW87" s="81"/>
      <c r="GX87" s="81"/>
      <c r="GY87" s="81"/>
      <c r="GZ87" s="81"/>
      <c r="HA87" s="81"/>
      <c r="HB87" s="81"/>
      <c r="HC87" s="81"/>
      <c r="HD87" s="81"/>
      <c r="HE87" s="81"/>
      <c r="HF87" s="81"/>
      <c r="HG87" s="81"/>
      <c r="HH87" s="81"/>
      <c r="HI87" s="81"/>
      <c r="HJ87" s="81"/>
      <c r="HK87" s="81"/>
      <c r="HL87" s="81"/>
      <c r="HM87" s="81"/>
      <c r="HN87" s="81"/>
      <c r="HO87" s="81"/>
      <c r="HP87" s="81"/>
      <c r="HQ87" s="81"/>
      <c r="HR87" s="81"/>
      <c r="HS87" s="81"/>
      <c r="HT87" s="81"/>
      <c r="HU87" s="81"/>
      <c r="HV87" s="81"/>
      <c r="HW87" s="81"/>
      <c r="HX87" s="81"/>
      <c r="HY87" s="81"/>
      <c r="HZ87" s="81"/>
      <c r="IA87" s="81"/>
      <c r="IB87" s="81"/>
      <c r="IC87" s="81"/>
      <c r="ID87" s="81"/>
      <c r="IE87" s="81"/>
      <c r="IF87" s="81"/>
      <c r="IG87" s="81"/>
      <c r="IH87" s="81"/>
      <c r="II87" s="81"/>
      <c r="IJ87" s="81"/>
      <c r="IK87" s="81"/>
      <c r="IL87" s="81"/>
      <c r="IM87" s="81"/>
      <c r="IN87" s="81"/>
      <c r="IO87" s="81"/>
      <c r="IP87" s="81"/>
      <c r="IQ87" s="81"/>
      <c r="IR87" s="81"/>
      <c r="IS87" s="81"/>
      <c r="IT87" s="81"/>
    </row>
    <row r="88" spans="1:254" ht="15.75" customHeight="1" x14ac:dyDescent="0.2">
      <c r="A88" s="46">
        <v>1</v>
      </c>
      <c r="B88" s="46">
        <v>337808</v>
      </c>
      <c r="C88" s="45" t="s">
        <v>110</v>
      </c>
      <c r="D88" s="45"/>
      <c r="E88" s="81"/>
      <c r="F88" s="125">
        <v>1393.2449165250002</v>
      </c>
    </row>
    <row r="89" spans="1:254" ht="15.75" customHeight="1" x14ac:dyDescent="0.2">
      <c r="A89" s="84">
        <v>1</v>
      </c>
      <c r="B89" s="88" t="s">
        <v>233</v>
      </c>
      <c r="C89" s="45" t="s">
        <v>109</v>
      </c>
      <c r="D89" s="45"/>
      <c r="E89" s="45"/>
      <c r="F89" s="126">
        <v>534.78087705000007</v>
      </c>
    </row>
    <row r="90" spans="1:254" ht="15.75" customHeight="1" x14ac:dyDescent="0.2">
      <c r="A90" s="84">
        <v>1</v>
      </c>
      <c r="B90" s="88" t="s">
        <v>232</v>
      </c>
      <c r="C90" s="45" t="s">
        <v>108</v>
      </c>
      <c r="D90" s="45"/>
      <c r="E90" s="45"/>
      <c r="F90" s="126">
        <v>105.54885731250002</v>
      </c>
    </row>
    <row r="91" spans="1:254" ht="15.75" customHeight="1" x14ac:dyDescent="0.2">
      <c r="A91" s="84">
        <v>1</v>
      </c>
      <c r="B91" s="85">
        <v>329799</v>
      </c>
      <c r="C91" s="45" t="s">
        <v>451</v>
      </c>
      <c r="D91" s="45"/>
      <c r="E91" s="45"/>
      <c r="F91" s="126">
        <v>971.04948727500016</v>
      </c>
    </row>
    <row r="92" spans="1:254" ht="15.75" customHeight="1" x14ac:dyDescent="0.2">
      <c r="A92" s="84">
        <v>1</v>
      </c>
      <c r="B92" s="85">
        <v>329568</v>
      </c>
      <c r="C92" s="45" t="s">
        <v>450</v>
      </c>
      <c r="D92" s="45"/>
      <c r="E92" s="45"/>
      <c r="F92" s="126">
        <v>1266.5862877500001</v>
      </c>
    </row>
    <row r="93" spans="1:254" ht="15.75" customHeight="1" x14ac:dyDescent="0.2">
      <c r="A93" s="84">
        <v>1</v>
      </c>
      <c r="B93" s="83">
        <v>341167</v>
      </c>
      <c r="C93" s="45" t="s">
        <v>449</v>
      </c>
      <c r="D93" s="45"/>
      <c r="E93" s="45"/>
      <c r="F93" s="126">
        <v>11666.667028275002</v>
      </c>
    </row>
    <row r="94" spans="1:254" ht="15.75" customHeight="1" x14ac:dyDescent="0.2">
      <c r="A94" s="84">
        <v>1</v>
      </c>
      <c r="B94" s="85">
        <v>342190</v>
      </c>
      <c r="C94" s="45" t="s">
        <v>253</v>
      </c>
      <c r="D94" s="45"/>
      <c r="E94" s="45"/>
      <c r="F94" s="126">
        <v>17169.280789500001</v>
      </c>
    </row>
    <row r="95" spans="1:254" ht="15.75" customHeight="1" x14ac:dyDescent="0.2">
      <c r="A95" s="46">
        <v>1</v>
      </c>
      <c r="B95" s="46">
        <v>303305</v>
      </c>
      <c r="C95" s="45" t="s">
        <v>104</v>
      </c>
      <c r="D95" s="45"/>
      <c r="E95" s="81"/>
      <c r="F95" s="125">
        <v>2392.4407657499996</v>
      </c>
    </row>
    <row r="96" spans="1:254" ht="15.75" customHeight="1" x14ac:dyDescent="0.2">
      <c r="A96" s="46">
        <v>1</v>
      </c>
      <c r="B96" s="46">
        <v>382924</v>
      </c>
      <c r="C96" s="45" t="s">
        <v>103</v>
      </c>
      <c r="F96" s="125">
        <v>232.20748608750003</v>
      </c>
    </row>
    <row r="97" spans="1:6" ht="15.75" customHeight="1" x14ac:dyDescent="0.2">
      <c r="A97" s="46">
        <v>1</v>
      </c>
      <c r="B97" s="46">
        <v>382921</v>
      </c>
      <c r="C97" s="45" t="s">
        <v>279</v>
      </c>
      <c r="D97" s="45"/>
      <c r="E97" s="81"/>
      <c r="F97" s="125">
        <v>450.34179119999999</v>
      </c>
    </row>
    <row r="98" spans="1:6" ht="15" x14ac:dyDescent="0.2">
      <c r="A98" s="46">
        <v>1</v>
      </c>
      <c r="B98" s="46">
        <v>382922</v>
      </c>
      <c r="C98" s="45" t="s">
        <v>278</v>
      </c>
      <c r="D98" s="45"/>
      <c r="E98" s="81"/>
      <c r="F98" s="125">
        <v>246.28066706250002</v>
      </c>
    </row>
    <row r="99" spans="1:6" ht="15" x14ac:dyDescent="0.2">
      <c r="A99" s="46">
        <v>1</v>
      </c>
      <c r="B99" s="46">
        <v>382923</v>
      </c>
      <c r="C99" s="45" t="s">
        <v>277</v>
      </c>
      <c r="D99" s="45"/>
      <c r="E99" s="45"/>
      <c r="F99" s="125">
        <v>246.28066706250002</v>
      </c>
    </row>
    <row r="100" spans="1:6" ht="15" x14ac:dyDescent="0.2">
      <c r="A100" s="46">
        <v>1</v>
      </c>
      <c r="B100" s="2" t="s">
        <v>276</v>
      </c>
      <c r="C100" s="45" t="s">
        <v>275</v>
      </c>
      <c r="D100" s="45"/>
      <c r="E100" s="45"/>
      <c r="F100" s="125">
        <v>3087.6559059150004</v>
      </c>
    </row>
    <row r="101" spans="1:6" ht="15" x14ac:dyDescent="0.2">
      <c r="A101" s="2">
        <v>1</v>
      </c>
      <c r="B101" s="2" t="s">
        <v>274</v>
      </c>
      <c r="C101" s="45" t="s">
        <v>273</v>
      </c>
      <c r="F101" s="125">
        <v>2752.9252964246248</v>
      </c>
    </row>
    <row r="102" spans="1:6" ht="15" x14ac:dyDescent="0.2">
      <c r="A102" s="46">
        <v>1</v>
      </c>
      <c r="B102" s="2" t="s">
        <v>272</v>
      </c>
      <c r="C102" s="45" t="s">
        <v>271</v>
      </c>
      <c r="D102" s="45"/>
      <c r="E102" s="45"/>
      <c r="F102" s="125">
        <v>3903.9004024649998</v>
      </c>
    </row>
  </sheetData>
  <pageMargins left="0.7" right="0.7" top="0.5" bottom="0.5" header="0.3" footer="0.3"/>
  <pageSetup scale="67"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5" max="7" man="1"/>
  </rowBreaks>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1B63-EE84-4BD6-8D16-3E4B7FFEE169}">
  <sheetPr>
    <pageSetUpPr fitToPage="1"/>
  </sheetPr>
  <dimension ref="A2:IT91"/>
  <sheetViews>
    <sheetView tabSelected="1" view="pageBreakPreview" zoomScaleNormal="100" zoomScaleSheetLayoutView="100" workbookViewId="0">
      <selection activeCell="A10" sqref="A10"/>
    </sheetView>
  </sheetViews>
  <sheetFormatPr defaultRowHeight="12.75" x14ac:dyDescent="0.2"/>
  <cols>
    <col min="1" max="1" width="7.42578125" style="2" customWidth="1"/>
    <col min="2" max="2" width="14.85546875" style="2" customWidth="1"/>
    <col min="3" max="3" width="35" style="1" customWidth="1"/>
    <col min="4" max="4" width="23.85546875" style="1" customWidth="1"/>
    <col min="5" max="5" width="29.5703125" style="1" customWidth="1"/>
    <col min="6" max="6" width="17.85546875" style="1" customWidth="1"/>
    <col min="7" max="7" width="12.28515625" style="1" bestFit="1" customWidth="1"/>
    <col min="8" max="8" width="10.7109375" style="1" bestFit="1" customWidth="1"/>
    <col min="9" max="9" width="13.42578125" style="1" bestFit="1" customWidth="1"/>
    <col min="10" max="16384" width="9.140625" style="1"/>
  </cols>
  <sheetData>
    <row r="2" spans="1:9" ht="54" customHeight="1" x14ac:dyDescent="0.3">
      <c r="D2" s="76" t="s">
        <v>94</v>
      </c>
      <c r="E2" s="78"/>
      <c r="F2" s="75"/>
    </row>
    <row r="3" spans="1:9" ht="34.5" customHeight="1" x14ac:dyDescent="0.3">
      <c r="A3" s="77" t="s">
        <v>93</v>
      </c>
      <c r="D3" s="76"/>
      <c r="E3" s="2"/>
      <c r="F3" s="75"/>
    </row>
    <row r="4" spans="1:9" ht="13.5" thickBot="1" x14ac:dyDescent="0.25">
      <c r="A4" s="74"/>
      <c r="B4" s="74"/>
      <c r="C4" s="73"/>
      <c r="D4" s="73"/>
      <c r="E4" s="73"/>
      <c r="F4" s="73"/>
    </row>
    <row r="5" spans="1:9" ht="13.5" thickTop="1" x14ac:dyDescent="0.2"/>
    <row r="6" spans="1:9" ht="37.5" x14ac:dyDescent="0.5">
      <c r="A6" s="222" t="s">
        <v>473</v>
      </c>
      <c r="B6" s="221"/>
      <c r="C6" s="220"/>
      <c r="D6" s="220"/>
      <c r="E6" s="71" t="s">
        <v>91</v>
      </c>
      <c r="F6" s="46"/>
    </row>
    <row r="7" spans="1:9" ht="20.25" customHeight="1" x14ac:dyDescent="0.2">
      <c r="A7" s="122" t="s">
        <v>472</v>
      </c>
      <c r="E7" s="67">
        <v>45962</v>
      </c>
    </row>
    <row r="9" spans="1:9" ht="20.25" x14ac:dyDescent="0.2">
      <c r="A9" s="121"/>
      <c r="B9" s="120"/>
      <c r="C9" s="119"/>
      <c r="D9" s="45"/>
      <c r="E9" s="118"/>
      <c r="F9" s="118"/>
    </row>
    <row r="10" spans="1:9" ht="19.5" x14ac:dyDescent="0.2">
      <c r="A10" s="114" t="s">
        <v>228</v>
      </c>
      <c r="B10" s="93"/>
      <c r="C10" s="45"/>
      <c r="D10" s="45"/>
      <c r="E10" s="116"/>
      <c r="F10" s="118"/>
    </row>
    <row r="11" spans="1:9" ht="26.25" x14ac:dyDescent="0.2">
      <c r="A11" s="114" t="s">
        <v>471</v>
      </c>
      <c r="B11" s="93"/>
      <c r="C11" s="45"/>
      <c r="D11" s="45"/>
      <c r="E11" s="115"/>
      <c r="F11" s="149"/>
      <c r="G11" s="53"/>
      <c r="H11" s="175"/>
      <c r="I11" s="53"/>
    </row>
    <row r="12" spans="1:9" ht="15.75" x14ac:dyDescent="0.2">
      <c r="A12" s="114" t="s">
        <v>226</v>
      </c>
      <c r="B12" s="93"/>
      <c r="C12" s="45"/>
      <c r="D12" s="45"/>
    </row>
    <row r="13" spans="1:9" ht="15.75" x14ac:dyDescent="0.2">
      <c r="A13" s="114"/>
      <c r="B13" s="46"/>
      <c r="C13" s="45"/>
      <c r="D13" s="45"/>
    </row>
    <row r="14" spans="1:9" ht="18.75" thickBot="1" x14ac:dyDescent="0.3">
      <c r="A14" s="113" t="s">
        <v>87</v>
      </c>
      <c r="B14" s="112"/>
      <c r="C14" s="112"/>
      <c r="D14" s="112"/>
      <c r="E14" s="112"/>
      <c r="F14" s="112"/>
    </row>
    <row r="15" spans="1:9" ht="15.75" thickTop="1" x14ac:dyDescent="0.25">
      <c r="A15" s="55"/>
      <c r="E15" s="54"/>
      <c r="F15" s="54"/>
    </row>
    <row r="16" spans="1:9" ht="15.75" x14ac:dyDescent="0.25">
      <c r="A16" s="45" t="s">
        <v>316</v>
      </c>
      <c r="B16" s="46"/>
      <c r="C16" s="45"/>
      <c r="D16" s="225" t="s">
        <v>464</v>
      </c>
      <c r="E16" s="224"/>
    </row>
    <row r="17" spans="1:4" ht="15" x14ac:dyDescent="0.2">
      <c r="A17" s="45" t="s">
        <v>463</v>
      </c>
      <c r="B17" s="46"/>
      <c r="C17" s="45"/>
      <c r="D17" s="45" t="s">
        <v>462</v>
      </c>
    </row>
    <row r="18" spans="1:4" ht="15" x14ac:dyDescent="0.2">
      <c r="A18" s="45" t="s">
        <v>221</v>
      </c>
      <c r="B18" s="46"/>
      <c r="C18" s="45"/>
      <c r="D18" s="45" t="s">
        <v>222</v>
      </c>
    </row>
    <row r="19" spans="1:4" ht="15" x14ac:dyDescent="0.2">
      <c r="A19" s="45" t="s">
        <v>219</v>
      </c>
      <c r="B19" s="46"/>
      <c r="C19" s="45"/>
      <c r="D19" s="45" t="s">
        <v>220</v>
      </c>
    </row>
    <row r="20" spans="1:4" ht="15" x14ac:dyDescent="0.2">
      <c r="A20" s="45" t="s">
        <v>217</v>
      </c>
      <c r="B20" s="46"/>
      <c r="C20" s="45"/>
      <c r="D20" s="45" t="s">
        <v>218</v>
      </c>
    </row>
    <row r="21" spans="1:4" ht="15.6" customHeight="1" x14ac:dyDescent="0.2">
      <c r="A21" s="45" t="s">
        <v>215</v>
      </c>
      <c r="B21" s="46"/>
      <c r="C21" s="45"/>
      <c r="D21" s="45" t="s">
        <v>216</v>
      </c>
    </row>
    <row r="22" spans="1:4" ht="15.6" customHeight="1" x14ac:dyDescent="0.2">
      <c r="A22" s="45" t="s">
        <v>211</v>
      </c>
      <c r="B22" s="46"/>
      <c r="C22" s="45"/>
      <c r="D22" s="223" t="s">
        <v>434</v>
      </c>
    </row>
    <row r="23" spans="1:4" ht="15.6" customHeight="1" x14ac:dyDescent="0.2">
      <c r="A23" s="45" t="s">
        <v>209</v>
      </c>
      <c r="B23" s="46"/>
      <c r="C23" s="45"/>
      <c r="D23" s="45" t="s">
        <v>461</v>
      </c>
    </row>
    <row r="24" spans="1:4" ht="15" x14ac:dyDescent="0.2">
      <c r="A24" s="45" t="s">
        <v>445</v>
      </c>
      <c r="B24" s="46"/>
      <c r="C24" s="45"/>
      <c r="D24" s="45" t="s">
        <v>432</v>
      </c>
    </row>
    <row r="25" spans="1:4" ht="15" x14ac:dyDescent="0.2">
      <c r="A25" s="45" t="s">
        <v>377</v>
      </c>
      <c r="B25" s="46"/>
      <c r="C25" s="45"/>
      <c r="D25" s="45" t="s">
        <v>265</v>
      </c>
    </row>
    <row r="26" spans="1:4" ht="15" x14ac:dyDescent="0.2">
      <c r="A26" s="45" t="s">
        <v>247</v>
      </c>
      <c r="B26" s="46"/>
      <c r="C26" s="45"/>
      <c r="D26" s="45" t="s">
        <v>208</v>
      </c>
    </row>
    <row r="27" spans="1:4" ht="15" x14ac:dyDescent="0.2">
      <c r="A27" s="45" t="s">
        <v>309</v>
      </c>
      <c r="B27" s="46"/>
      <c r="C27" s="45"/>
      <c r="D27" s="45" t="s">
        <v>460</v>
      </c>
    </row>
    <row r="28" spans="1:4" ht="15" x14ac:dyDescent="0.2">
      <c r="A28" s="45" t="s">
        <v>195</v>
      </c>
      <c r="B28" s="46"/>
      <c r="C28" s="45"/>
      <c r="D28" s="45" t="s">
        <v>202</v>
      </c>
    </row>
    <row r="29" spans="1:4" ht="15" x14ac:dyDescent="0.2">
      <c r="A29" s="45" t="s">
        <v>459</v>
      </c>
      <c r="B29" s="46"/>
      <c r="C29" s="45"/>
      <c r="D29" s="45" t="s">
        <v>200</v>
      </c>
    </row>
    <row r="30" spans="1:4" ht="15" x14ac:dyDescent="0.2">
      <c r="A30" s="45" t="s">
        <v>191</v>
      </c>
      <c r="B30" s="46"/>
      <c r="C30" s="45"/>
      <c r="D30" s="45" t="s">
        <v>198</v>
      </c>
    </row>
    <row r="31" spans="1:4" ht="15" x14ac:dyDescent="0.2">
      <c r="A31" s="45" t="s">
        <v>197</v>
      </c>
      <c r="B31" s="46"/>
      <c r="C31" s="45"/>
      <c r="D31" s="45" t="s">
        <v>196</v>
      </c>
    </row>
    <row r="32" spans="1:4" ht="15" x14ac:dyDescent="0.2">
      <c r="A32" s="45" t="s">
        <v>189</v>
      </c>
      <c r="B32" s="46"/>
      <c r="C32" s="45"/>
      <c r="D32" s="45" t="s">
        <v>194</v>
      </c>
    </row>
    <row r="33" spans="1:7" ht="15" x14ac:dyDescent="0.2">
      <c r="A33" s="45" t="s">
        <v>183</v>
      </c>
      <c r="B33" s="46"/>
      <c r="C33" s="45"/>
      <c r="D33" s="45" t="s">
        <v>192</v>
      </c>
    </row>
    <row r="34" spans="1:7" ht="15" x14ac:dyDescent="0.2">
      <c r="A34" s="45" t="s">
        <v>306</v>
      </c>
      <c r="B34" s="46"/>
      <c r="C34" s="45"/>
      <c r="D34" s="45" t="s">
        <v>187</v>
      </c>
    </row>
    <row r="35" spans="1:7" ht="15" x14ac:dyDescent="0.2">
      <c r="A35" s="45" t="s">
        <v>304</v>
      </c>
      <c r="B35" s="46"/>
      <c r="C35" s="45"/>
      <c r="D35" s="45" t="s">
        <v>188</v>
      </c>
    </row>
    <row r="36" spans="1:7" ht="15" x14ac:dyDescent="0.2">
      <c r="A36" s="45" t="s">
        <v>171</v>
      </c>
      <c r="B36" s="46"/>
      <c r="C36" s="45"/>
      <c r="D36" s="45" t="s">
        <v>186</v>
      </c>
    </row>
    <row r="37" spans="1:7" ht="15" x14ac:dyDescent="0.2">
      <c r="A37" s="45" t="s">
        <v>173</v>
      </c>
      <c r="B37" s="46"/>
      <c r="C37" s="45"/>
      <c r="D37" s="45" t="s">
        <v>458</v>
      </c>
    </row>
    <row r="38" spans="1:7" ht="15" x14ac:dyDescent="0.2">
      <c r="A38" s="45" t="s">
        <v>246</v>
      </c>
      <c r="B38" s="46"/>
      <c r="C38" s="45"/>
      <c r="D38" s="45" t="s">
        <v>425</v>
      </c>
    </row>
    <row r="39" spans="1:7" ht="15" x14ac:dyDescent="0.2">
      <c r="A39" s="45" t="s">
        <v>470</v>
      </c>
      <c r="B39" s="46"/>
      <c r="C39" s="45"/>
      <c r="D39" s="45" t="s">
        <v>424</v>
      </c>
      <c r="E39" s="45"/>
    </row>
    <row r="40" spans="1:7" ht="15" x14ac:dyDescent="0.2">
      <c r="A40" s="135" t="s">
        <v>245</v>
      </c>
      <c r="B40" s="136"/>
      <c r="C40" s="135"/>
      <c r="D40" s="45" t="s">
        <v>457</v>
      </c>
    </row>
    <row r="41" spans="1:7" ht="15" x14ac:dyDescent="0.2">
      <c r="A41" s="135" t="s">
        <v>244</v>
      </c>
      <c r="B41" s="136"/>
      <c r="C41" s="135"/>
      <c r="D41" s="45" t="s">
        <v>174</v>
      </c>
      <c r="E41" s="45"/>
      <c r="F41" s="45"/>
    </row>
    <row r="42" spans="1:7" ht="15" x14ac:dyDescent="0.2">
      <c r="B42" s="46"/>
      <c r="C42" s="45"/>
      <c r="D42" s="45" t="s">
        <v>172</v>
      </c>
      <c r="E42" s="45"/>
      <c r="F42" s="45"/>
    </row>
    <row r="43" spans="1:7" ht="15" x14ac:dyDescent="0.2">
      <c r="A43" s="45"/>
      <c r="B43" s="46"/>
      <c r="C43" s="45"/>
      <c r="D43" s="45" t="s">
        <v>170</v>
      </c>
      <c r="F43" s="45"/>
    </row>
    <row r="44" spans="1:7" ht="15" x14ac:dyDescent="0.2">
      <c r="B44" s="46"/>
      <c r="C44" s="45"/>
      <c r="D44" s="45"/>
      <c r="E44" s="45"/>
      <c r="F44" s="45"/>
    </row>
    <row r="45" spans="1:7" ht="15" x14ac:dyDescent="0.2">
      <c r="B45" s="45"/>
      <c r="C45" s="45"/>
      <c r="E45" s="45"/>
      <c r="F45" s="45"/>
    </row>
    <row r="46" spans="1:7" ht="15.75" x14ac:dyDescent="0.2">
      <c r="A46" s="108" t="s">
        <v>37</v>
      </c>
      <c r="B46" s="108" t="s">
        <v>36</v>
      </c>
      <c r="C46" s="107"/>
      <c r="D46" s="107"/>
      <c r="E46" s="133" t="s">
        <v>34</v>
      </c>
      <c r="F46" s="181" t="s">
        <v>33</v>
      </c>
    </row>
    <row r="47" spans="1:7" ht="18.75" customHeight="1" x14ac:dyDescent="0.25">
      <c r="F47" s="228">
        <v>885849.80400000012</v>
      </c>
      <c r="G47" s="157"/>
    </row>
    <row r="48" spans="1:7" ht="18.75" thickBot="1" x14ac:dyDescent="0.25">
      <c r="A48" s="104" t="s">
        <v>365</v>
      </c>
      <c r="B48" s="103"/>
      <c r="C48" s="102"/>
      <c r="D48" s="102"/>
      <c r="E48" s="102"/>
      <c r="F48" s="130"/>
    </row>
    <row r="49" spans="1:14" ht="16.5" thickTop="1" x14ac:dyDescent="0.25">
      <c r="A49" s="46">
        <v>1</v>
      </c>
      <c r="B49" s="96">
        <v>341392</v>
      </c>
      <c r="C49" s="142" t="s">
        <v>262</v>
      </c>
      <c r="D49" s="45"/>
      <c r="E49" s="81"/>
      <c r="F49" s="125">
        <v>5435.5978907999997</v>
      </c>
    </row>
    <row r="50" spans="1:14" ht="15.75" x14ac:dyDescent="0.25">
      <c r="A50" s="46">
        <v>1</v>
      </c>
      <c r="B50" s="96">
        <v>340218</v>
      </c>
      <c r="C50" s="142" t="s">
        <v>261</v>
      </c>
      <c r="D50" s="45"/>
      <c r="E50" s="81"/>
      <c r="F50" s="125">
        <v>2717.1107207999999</v>
      </c>
    </row>
    <row r="51" spans="1:14" ht="15.75" customHeight="1" x14ac:dyDescent="0.25">
      <c r="A51" s="46">
        <v>1</v>
      </c>
      <c r="B51" s="96">
        <v>340221</v>
      </c>
      <c r="C51" s="142" t="s">
        <v>260</v>
      </c>
      <c r="D51" s="45"/>
      <c r="E51" s="81"/>
      <c r="F51" s="125">
        <v>2717.1107207999999</v>
      </c>
    </row>
    <row r="52" spans="1:14" ht="15.75" customHeight="1" x14ac:dyDescent="0.2">
      <c r="A52" s="46">
        <v>1</v>
      </c>
      <c r="B52" s="46">
        <v>337772</v>
      </c>
      <c r="C52" s="45" t="s">
        <v>157</v>
      </c>
      <c r="D52" s="45"/>
      <c r="E52" s="81"/>
      <c r="F52" s="125">
        <v>1761.8549759999999</v>
      </c>
    </row>
    <row r="53" spans="1:14" ht="15.75" customHeight="1" x14ac:dyDescent="0.25">
      <c r="A53" s="95">
        <v>1</v>
      </c>
      <c r="B53" s="46">
        <v>340698</v>
      </c>
      <c r="C53" s="94" t="s">
        <v>456</v>
      </c>
      <c r="D53" s="93"/>
      <c r="E53" s="92"/>
      <c r="F53" s="126">
        <v>440.46374399999996</v>
      </c>
    </row>
    <row r="54" spans="1:14" ht="15.75" customHeight="1" x14ac:dyDescent="0.2">
      <c r="A54" s="95">
        <v>1</v>
      </c>
      <c r="B54" s="46">
        <v>337245</v>
      </c>
      <c r="C54" s="45" t="s">
        <v>420</v>
      </c>
      <c r="D54" s="93"/>
      <c r="E54" s="92"/>
      <c r="F54" s="126">
        <v>1424.6249219999997</v>
      </c>
    </row>
    <row r="55" spans="1:14" ht="15.75" customHeight="1" x14ac:dyDescent="0.2">
      <c r="A55" s="95">
        <v>1</v>
      </c>
      <c r="B55" s="46">
        <v>338581</v>
      </c>
      <c r="C55" s="45" t="s">
        <v>455</v>
      </c>
      <c r="F55" s="126">
        <v>2050.9093079999998</v>
      </c>
    </row>
    <row r="56" spans="1:14" ht="15.75" customHeight="1" x14ac:dyDescent="0.2">
      <c r="A56" s="95">
        <v>1</v>
      </c>
      <c r="B56" s="46">
        <v>338991</v>
      </c>
      <c r="C56" s="94" t="s">
        <v>418</v>
      </c>
      <c r="F56" s="125">
        <v>8644.1009759999997</v>
      </c>
    </row>
    <row r="57" spans="1:14" ht="15.75" customHeight="1" x14ac:dyDescent="0.2">
      <c r="A57" s="95">
        <v>1</v>
      </c>
      <c r="B57" s="46">
        <v>316586</v>
      </c>
      <c r="C57" s="94" t="s">
        <v>297</v>
      </c>
      <c r="D57" s="93"/>
      <c r="E57" s="92"/>
      <c r="F57" s="126">
        <v>825.86952000000008</v>
      </c>
    </row>
    <row r="58" spans="1:14" ht="15.75" customHeight="1" x14ac:dyDescent="0.2">
      <c r="A58" s="95">
        <v>1</v>
      </c>
      <c r="B58" s="46">
        <v>326566</v>
      </c>
      <c r="C58" s="94" t="s">
        <v>146</v>
      </c>
      <c r="D58" s="93"/>
      <c r="E58" s="92"/>
      <c r="F58" s="126">
        <v>963.51443999999992</v>
      </c>
    </row>
    <row r="59" spans="1:14" ht="15.75" customHeight="1" x14ac:dyDescent="0.25">
      <c r="A59" s="98">
        <v>1</v>
      </c>
      <c r="B59" s="89" t="s">
        <v>145</v>
      </c>
      <c r="C59" s="45" t="s">
        <v>345</v>
      </c>
      <c r="F59" s="125">
        <v>1101.1593600000001</v>
      </c>
      <c r="G59" s="207"/>
      <c r="H59" s="204"/>
      <c r="I59" s="97"/>
      <c r="K59" s="97"/>
      <c r="L59" s="203"/>
      <c r="M59" s="203"/>
      <c r="N59" s="202"/>
    </row>
    <row r="60" spans="1:14" ht="15.75" customHeight="1" x14ac:dyDescent="0.2">
      <c r="A60" s="98">
        <v>1</v>
      </c>
      <c r="B60" s="46">
        <v>338674</v>
      </c>
      <c r="C60" s="45" t="s">
        <v>142</v>
      </c>
      <c r="F60" s="125">
        <v>2739.1339080000002</v>
      </c>
      <c r="G60" s="207"/>
      <c r="H60" s="204"/>
      <c r="I60" s="97"/>
      <c r="K60" s="97"/>
      <c r="L60" s="203"/>
      <c r="M60" s="203"/>
      <c r="N60" s="202"/>
    </row>
    <row r="61" spans="1:14" ht="15.75" customHeight="1" x14ac:dyDescent="0.2">
      <c r="A61" s="46">
        <v>1</v>
      </c>
      <c r="B61" s="46" t="s">
        <v>3</v>
      </c>
      <c r="C61" s="94" t="s">
        <v>416</v>
      </c>
      <c r="F61" s="126">
        <v>1362.684708</v>
      </c>
      <c r="G61" s="207"/>
      <c r="H61" s="204"/>
      <c r="I61" s="97"/>
      <c r="K61" s="97"/>
      <c r="L61" s="203"/>
      <c r="M61" s="203"/>
      <c r="N61" s="202"/>
    </row>
    <row r="62" spans="1:14" ht="15.75" customHeight="1" x14ac:dyDescent="0.2">
      <c r="A62" s="85">
        <v>1</v>
      </c>
      <c r="B62" s="85">
        <v>349908</v>
      </c>
      <c r="C62" s="227" t="s">
        <v>469</v>
      </c>
      <c r="D62" s="10"/>
      <c r="E62" s="20"/>
      <c r="F62" s="206">
        <v>7983.4053599999997</v>
      </c>
      <c r="G62" s="207"/>
      <c r="H62" s="204"/>
      <c r="I62" s="97"/>
      <c r="K62" s="97"/>
      <c r="L62" s="203"/>
      <c r="M62" s="203"/>
      <c r="N62" s="202"/>
    </row>
    <row r="63" spans="1:14" ht="15.75" customHeight="1" x14ac:dyDescent="0.25">
      <c r="A63" s="46">
        <v>1</v>
      </c>
      <c r="B63" s="46">
        <v>325256</v>
      </c>
      <c r="C63" s="45" t="s">
        <v>138</v>
      </c>
      <c r="D63" s="45"/>
      <c r="E63" s="81"/>
      <c r="F63" s="125">
        <v>1046.1013919999998</v>
      </c>
    </row>
    <row r="64" spans="1:14" ht="15.75" customHeight="1" x14ac:dyDescent="0.2">
      <c r="A64" s="46">
        <v>1</v>
      </c>
      <c r="B64" s="46">
        <v>331045</v>
      </c>
      <c r="C64" s="45" t="s">
        <v>293</v>
      </c>
      <c r="D64" s="45"/>
      <c r="E64" s="81"/>
      <c r="F64" s="125">
        <v>206.46738000000002</v>
      </c>
    </row>
    <row r="65" spans="1:6" ht="15.75" customHeight="1" x14ac:dyDescent="0.25">
      <c r="A65" s="46">
        <v>1</v>
      </c>
      <c r="B65" s="46">
        <v>318806</v>
      </c>
      <c r="C65" s="45" t="s">
        <v>136</v>
      </c>
      <c r="D65" s="45"/>
      <c r="E65" s="81"/>
      <c r="F65" s="125">
        <v>1541.623104</v>
      </c>
    </row>
    <row r="66" spans="1:6" ht="15.75" customHeight="1" x14ac:dyDescent="0.25">
      <c r="A66" s="46">
        <v>1</v>
      </c>
      <c r="B66" s="46">
        <v>324981</v>
      </c>
      <c r="C66" s="45" t="s">
        <v>292</v>
      </c>
      <c r="D66" s="45"/>
      <c r="E66" s="81"/>
      <c r="F66" s="125">
        <v>2092.2027839999996</v>
      </c>
    </row>
    <row r="67" spans="1:6" ht="15.75" customHeight="1" x14ac:dyDescent="0.2">
      <c r="A67" s="46">
        <v>1</v>
      </c>
      <c r="B67" s="46">
        <v>331150</v>
      </c>
      <c r="C67" s="45" t="s">
        <v>5</v>
      </c>
      <c r="D67" s="45"/>
      <c r="E67" s="81"/>
      <c r="F67" s="125">
        <v>2202.3187200000002</v>
      </c>
    </row>
    <row r="68" spans="1:6" ht="15.75" customHeight="1" x14ac:dyDescent="0.2">
      <c r="A68" s="46">
        <v>1</v>
      </c>
      <c r="B68" s="46">
        <v>339140</v>
      </c>
      <c r="C68" s="45" t="s">
        <v>134</v>
      </c>
      <c r="D68" s="45"/>
      <c r="E68" s="81"/>
      <c r="F68" s="125">
        <v>660.69561599999986</v>
      </c>
    </row>
    <row r="69" spans="1:6" ht="15.75" customHeight="1" x14ac:dyDescent="0.2">
      <c r="A69" s="98">
        <v>1</v>
      </c>
      <c r="B69" s="89" t="s">
        <v>132</v>
      </c>
      <c r="C69" s="45" t="s">
        <v>291</v>
      </c>
      <c r="E69" s="97"/>
      <c r="F69" s="125">
        <v>701.98909199999991</v>
      </c>
    </row>
    <row r="70" spans="1:6" ht="15.75" customHeight="1" x14ac:dyDescent="0.25">
      <c r="A70" s="46">
        <v>1</v>
      </c>
      <c r="B70" s="46">
        <v>339017</v>
      </c>
      <c r="C70" s="45" t="s">
        <v>130</v>
      </c>
      <c r="D70" s="45"/>
      <c r="E70" s="81"/>
      <c r="F70" s="125">
        <v>330.34780799999993</v>
      </c>
    </row>
    <row r="71" spans="1:6" ht="15.75" customHeight="1" x14ac:dyDescent="0.2">
      <c r="A71" s="46">
        <v>1</v>
      </c>
      <c r="B71" s="46">
        <v>336483</v>
      </c>
      <c r="C71" s="45" t="s">
        <v>129</v>
      </c>
      <c r="D71" s="45"/>
      <c r="E71" s="81"/>
      <c r="F71" s="125">
        <v>1362.684708</v>
      </c>
    </row>
    <row r="72" spans="1:6" ht="15.75" customHeight="1" x14ac:dyDescent="0.2">
      <c r="A72" s="46">
        <v>1</v>
      </c>
      <c r="B72" s="46" t="s">
        <v>289</v>
      </c>
      <c r="C72" s="45" t="s">
        <v>128</v>
      </c>
      <c r="D72" s="45"/>
      <c r="E72" s="81"/>
      <c r="F72" s="125">
        <v>853.398504</v>
      </c>
    </row>
    <row r="73" spans="1:6" ht="15.75" customHeight="1" x14ac:dyDescent="0.2">
      <c r="A73" s="46">
        <v>1</v>
      </c>
      <c r="B73" s="46">
        <v>310061</v>
      </c>
      <c r="C73" s="45" t="s">
        <v>127</v>
      </c>
      <c r="D73" s="45"/>
      <c r="E73" s="81"/>
      <c r="F73" s="125">
        <v>853.398504</v>
      </c>
    </row>
    <row r="74" spans="1:6" ht="15.75" customHeight="1" x14ac:dyDescent="0.2">
      <c r="A74" s="46">
        <v>1</v>
      </c>
      <c r="B74" s="46">
        <v>302224</v>
      </c>
      <c r="C74" s="45" t="s">
        <v>453</v>
      </c>
      <c r="D74" s="45"/>
      <c r="E74" s="81"/>
      <c r="F74" s="125">
        <v>357.87679200000002</v>
      </c>
    </row>
    <row r="75" spans="1:6" ht="15.75" customHeight="1" x14ac:dyDescent="0.2">
      <c r="A75" s="46">
        <v>1</v>
      </c>
      <c r="B75" s="46">
        <v>324815</v>
      </c>
      <c r="C75" s="45" t="s">
        <v>125</v>
      </c>
      <c r="D75" s="45"/>
      <c r="E75" s="81"/>
      <c r="F75" s="125">
        <v>302.81882400000001</v>
      </c>
    </row>
    <row r="76" spans="1:6" ht="15.75" customHeight="1" x14ac:dyDescent="0.25">
      <c r="A76" s="46">
        <v>1</v>
      </c>
      <c r="B76" s="46">
        <v>332873</v>
      </c>
      <c r="C76" s="45" t="s">
        <v>287</v>
      </c>
      <c r="D76" s="45"/>
      <c r="E76" s="81"/>
      <c r="F76" s="125">
        <v>309.70106999999996</v>
      </c>
    </row>
    <row r="77" spans="1:6" ht="15.75" customHeight="1" x14ac:dyDescent="0.2">
      <c r="A77" s="46">
        <v>1</v>
      </c>
      <c r="B77" s="46" t="s">
        <v>123</v>
      </c>
      <c r="C77" s="45" t="s">
        <v>122</v>
      </c>
      <c r="F77" s="125">
        <v>206.46738000000002</v>
      </c>
    </row>
    <row r="78" spans="1:6" ht="15.75" customHeight="1" x14ac:dyDescent="0.2">
      <c r="A78" s="46">
        <v>1</v>
      </c>
      <c r="B78" s="46">
        <v>302220</v>
      </c>
      <c r="C78" s="45" t="s">
        <v>121</v>
      </c>
      <c r="D78" s="45"/>
      <c r="E78" s="81"/>
      <c r="F78" s="125">
        <v>247.76085599999999</v>
      </c>
    </row>
    <row r="79" spans="1:6" ht="15.75" customHeight="1" x14ac:dyDescent="0.2">
      <c r="A79" s="46">
        <v>1</v>
      </c>
      <c r="B79" s="46" t="s">
        <v>3</v>
      </c>
      <c r="C79" s="45" t="s">
        <v>237</v>
      </c>
      <c r="D79" s="45"/>
      <c r="E79" s="45"/>
      <c r="F79" s="226" t="s">
        <v>468</v>
      </c>
    </row>
    <row r="80" spans="1:6" ht="15.75" customHeight="1" x14ac:dyDescent="0.2">
      <c r="A80" s="46">
        <v>1</v>
      </c>
      <c r="B80" s="46" t="s">
        <v>3</v>
      </c>
      <c r="C80" s="45" t="s">
        <v>236</v>
      </c>
      <c r="D80" s="45"/>
      <c r="E80" s="45"/>
      <c r="F80" s="226" t="s">
        <v>468</v>
      </c>
    </row>
    <row r="81" spans="1:254" ht="15.75" customHeight="1" x14ac:dyDescent="0.2">
      <c r="A81" s="95">
        <v>1</v>
      </c>
      <c r="B81" s="46">
        <v>322079</v>
      </c>
      <c r="C81" s="94" t="s">
        <v>119</v>
      </c>
      <c r="D81" s="93"/>
      <c r="E81" s="92"/>
      <c r="F81" s="126">
        <v>571.22641799999997</v>
      </c>
    </row>
    <row r="82" spans="1:254" ht="15.75" customHeight="1" x14ac:dyDescent="0.2">
      <c r="A82" s="46">
        <v>1</v>
      </c>
      <c r="B82" s="46">
        <v>325808</v>
      </c>
      <c r="C82" s="45" t="s">
        <v>452</v>
      </c>
      <c r="F82" s="125">
        <v>8533.9850399999996</v>
      </c>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1"/>
      <c r="BI82" s="81"/>
      <c r="BJ82" s="81"/>
      <c r="BK82" s="81"/>
      <c r="BL82" s="81"/>
      <c r="BM82" s="81"/>
      <c r="BN82" s="81"/>
      <c r="BO82" s="81"/>
      <c r="BP82" s="81"/>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1"/>
      <c r="EV82" s="81"/>
      <c r="EW82" s="81"/>
      <c r="EX82" s="81"/>
      <c r="EY82" s="81"/>
      <c r="EZ82" s="81"/>
      <c r="FA82" s="81"/>
      <c r="FB82" s="81"/>
      <c r="FC82" s="81"/>
      <c r="FD82" s="81"/>
      <c r="FE82" s="81"/>
      <c r="FF82" s="81"/>
      <c r="FG82" s="81"/>
      <c r="FH82" s="81"/>
      <c r="FI82" s="81"/>
      <c r="FJ82" s="81"/>
      <c r="FK82" s="81"/>
      <c r="FL82" s="81"/>
      <c r="FM82" s="81"/>
      <c r="FN82" s="81"/>
      <c r="FO82" s="81"/>
      <c r="FP82" s="81"/>
      <c r="FQ82" s="81"/>
      <c r="FR82" s="81"/>
      <c r="FS82" s="81"/>
      <c r="FT82" s="81"/>
      <c r="FU82" s="81"/>
      <c r="FV82" s="81"/>
      <c r="FW82" s="81"/>
      <c r="FX82" s="81"/>
      <c r="FY82" s="81"/>
      <c r="FZ82" s="81"/>
      <c r="GA82" s="81"/>
      <c r="GB82" s="81"/>
      <c r="GC82" s="81"/>
      <c r="GD82" s="81"/>
      <c r="GE82" s="81"/>
      <c r="GF82" s="81"/>
      <c r="GG82" s="81"/>
      <c r="GH82" s="81"/>
      <c r="GI82" s="81"/>
      <c r="GJ82" s="81"/>
      <c r="GK82" s="81"/>
      <c r="GL82" s="81"/>
      <c r="GM82" s="81"/>
      <c r="GN82" s="81"/>
      <c r="GO82" s="81"/>
      <c r="GP82" s="81"/>
      <c r="GQ82" s="81"/>
      <c r="GR82" s="81"/>
      <c r="GS82" s="81"/>
      <c r="GT82" s="81"/>
      <c r="GU82" s="81"/>
      <c r="GV82" s="81"/>
      <c r="GW82" s="81"/>
      <c r="GX82" s="81"/>
      <c r="GY82" s="81"/>
      <c r="GZ82" s="81"/>
      <c r="HA82" s="81"/>
      <c r="HB82" s="81"/>
      <c r="HC82" s="81"/>
      <c r="HD82" s="81"/>
      <c r="HE82" s="81"/>
      <c r="HF82" s="81"/>
      <c r="HG82" s="81"/>
      <c r="HH82" s="81"/>
      <c r="HI82" s="81"/>
      <c r="HJ82" s="81"/>
      <c r="HK82" s="81"/>
      <c r="HL82" s="81"/>
      <c r="HM82" s="81"/>
      <c r="HN82" s="81"/>
      <c r="HO82" s="81"/>
      <c r="HP82" s="81"/>
      <c r="HQ82" s="81"/>
      <c r="HR82" s="81"/>
      <c r="HS82" s="81"/>
      <c r="HT82" s="81"/>
      <c r="HU82" s="81"/>
      <c r="HV82" s="81"/>
      <c r="HW82" s="81"/>
      <c r="HX82" s="81"/>
      <c r="HY82" s="81"/>
      <c r="HZ82" s="81"/>
      <c r="IA82" s="81"/>
      <c r="IB82" s="81"/>
      <c r="IC82" s="81"/>
      <c r="ID82" s="81"/>
      <c r="IE82" s="81"/>
      <c r="IF82" s="81"/>
      <c r="IG82" s="81"/>
      <c r="IH82" s="81"/>
      <c r="II82" s="81"/>
      <c r="IJ82" s="81"/>
      <c r="IK82" s="81"/>
      <c r="IL82" s="81"/>
      <c r="IM82" s="81"/>
      <c r="IN82" s="81"/>
      <c r="IO82" s="81"/>
      <c r="IP82" s="81"/>
      <c r="IQ82" s="81"/>
      <c r="IR82" s="81"/>
      <c r="IS82" s="81"/>
      <c r="IT82" s="81"/>
    </row>
    <row r="83" spans="1:254" ht="15.75" customHeight="1" x14ac:dyDescent="0.2">
      <c r="A83" s="46">
        <v>1</v>
      </c>
      <c r="B83" s="46">
        <v>339171</v>
      </c>
      <c r="C83" s="45" t="s">
        <v>413</v>
      </c>
      <c r="F83" s="125">
        <v>2202.3187200000002</v>
      </c>
    </row>
    <row r="84" spans="1:254" ht="15.75" customHeight="1" x14ac:dyDescent="0.2">
      <c r="A84" s="46">
        <v>1</v>
      </c>
      <c r="B84" s="46">
        <v>337808</v>
      </c>
      <c r="C84" s="45" t="s">
        <v>110</v>
      </c>
      <c r="D84" s="45"/>
      <c r="E84" s="81"/>
      <c r="F84" s="125">
        <v>1362.684708</v>
      </c>
    </row>
    <row r="85" spans="1:254" ht="15.75" customHeight="1" x14ac:dyDescent="0.2">
      <c r="A85" s="84">
        <v>1</v>
      </c>
      <c r="B85" s="85">
        <v>326507</v>
      </c>
      <c r="C85" s="45" t="s">
        <v>109</v>
      </c>
      <c r="D85" s="45"/>
      <c r="E85" s="45"/>
      <c r="F85" s="126">
        <v>523.0506959999999</v>
      </c>
    </row>
    <row r="86" spans="1:254" ht="15.75" customHeight="1" x14ac:dyDescent="0.2">
      <c r="A86" s="84">
        <v>1</v>
      </c>
      <c r="B86" s="85">
        <v>306835</v>
      </c>
      <c r="C86" s="45" t="s">
        <v>108</v>
      </c>
      <c r="D86" s="45"/>
      <c r="E86" s="45"/>
      <c r="F86" s="126">
        <v>103.23369000000001</v>
      </c>
    </row>
    <row r="87" spans="1:254" ht="15.75" customHeight="1" x14ac:dyDescent="0.2">
      <c r="A87" s="84">
        <v>1</v>
      </c>
      <c r="B87" s="85">
        <v>329799</v>
      </c>
      <c r="C87" s="45" t="s">
        <v>451</v>
      </c>
      <c r="D87" s="45"/>
      <c r="E87" s="45"/>
      <c r="F87" s="126">
        <v>949.74994800000013</v>
      </c>
    </row>
    <row r="88" spans="1:254" ht="15.75" customHeight="1" x14ac:dyDescent="0.2">
      <c r="A88" s="84">
        <v>1</v>
      </c>
      <c r="B88" s="85">
        <v>329568</v>
      </c>
      <c r="C88" s="45" t="s">
        <v>450</v>
      </c>
      <c r="D88" s="45"/>
      <c r="E88" s="45"/>
      <c r="F88" s="126">
        <v>1238.8042799999998</v>
      </c>
    </row>
    <row r="89" spans="1:254" ht="15.75" customHeight="1" x14ac:dyDescent="0.2">
      <c r="A89" s="84">
        <v>1</v>
      </c>
      <c r="B89" s="85">
        <v>342190</v>
      </c>
      <c r="C89" s="45" t="s">
        <v>253</v>
      </c>
      <c r="D89" s="45"/>
      <c r="E89" s="45"/>
      <c r="F89" s="126">
        <v>16792.680240000002</v>
      </c>
    </row>
    <row r="90" spans="1:254" ht="15.75" customHeight="1" x14ac:dyDescent="0.2">
      <c r="A90" s="84">
        <v>1</v>
      </c>
      <c r="B90" s="85">
        <v>340267</v>
      </c>
      <c r="C90" s="45" t="s">
        <v>467</v>
      </c>
      <c r="D90" s="45"/>
      <c r="E90" s="45"/>
      <c r="F90" s="126">
        <v>13213.912320000001</v>
      </c>
    </row>
    <row r="91" spans="1:254" ht="15" x14ac:dyDescent="0.2">
      <c r="A91" s="46">
        <v>1</v>
      </c>
      <c r="B91" s="46">
        <v>303305</v>
      </c>
      <c r="C91" s="45" t="s">
        <v>104</v>
      </c>
      <c r="D91" s="45"/>
      <c r="E91" s="81"/>
      <c r="F91" s="125">
        <v>2339.9636399999999</v>
      </c>
    </row>
  </sheetData>
  <mergeCells count="1">
    <mergeCell ref="C62:D62"/>
  </mergeCells>
  <pageMargins left="0.7" right="0.7" top="0.5" bottom="0.5" header="0.3" footer="0.3"/>
  <pageSetup scale="71"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45" max="7"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82BF7-1635-42AE-81A4-D775FA101EFF}">
  <sheetPr>
    <pageSetUpPr fitToPage="1"/>
  </sheetPr>
  <dimension ref="A2:I108"/>
  <sheetViews>
    <sheetView view="pageBreakPreview" zoomScaleNormal="100" zoomScaleSheetLayoutView="100" workbookViewId="0">
      <selection activeCell="E105" sqref="E105"/>
    </sheetView>
  </sheetViews>
  <sheetFormatPr defaultRowHeight="12.75" x14ac:dyDescent="0.2"/>
  <cols>
    <col min="1" max="1" width="7.42578125" style="2" customWidth="1"/>
    <col min="2" max="2" width="14.85546875" style="2" customWidth="1"/>
    <col min="3" max="3" width="35" style="1" customWidth="1"/>
    <col min="4" max="4" width="23.85546875" style="1" customWidth="1"/>
    <col min="5" max="5" width="30.42578125" style="1" customWidth="1"/>
    <col min="6" max="6" width="15.7109375" style="1" customWidth="1"/>
    <col min="7" max="7" width="11.7109375" style="1" bestFit="1" customWidth="1"/>
    <col min="8" max="8" width="12.28515625" style="1" bestFit="1" customWidth="1"/>
    <col min="9" max="9" width="11.5703125" style="1" bestFit="1" customWidth="1"/>
    <col min="10" max="16384" width="9.140625" style="1"/>
  </cols>
  <sheetData>
    <row r="2" spans="1:9" ht="54" customHeight="1" x14ac:dyDescent="0.3">
      <c r="D2" s="76" t="s">
        <v>586</v>
      </c>
      <c r="E2" s="78"/>
      <c r="F2" s="75"/>
    </row>
    <row r="3" spans="1:9" ht="54" customHeight="1" x14ac:dyDescent="0.3">
      <c r="A3" s="77" t="s">
        <v>93</v>
      </c>
      <c r="D3" s="76"/>
      <c r="E3" s="2"/>
      <c r="F3" s="75"/>
    </row>
    <row r="4" spans="1:9" ht="13.5" thickBot="1" x14ac:dyDescent="0.25">
      <c r="A4" s="74"/>
      <c r="B4" s="74"/>
      <c r="C4" s="73"/>
      <c r="D4" s="73"/>
      <c r="E4" s="73"/>
      <c r="F4" s="73"/>
    </row>
    <row r="5" spans="1:9" ht="13.5" thickTop="1" x14ac:dyDescent="0.2"/>
    <row r="6" spans="1:9" ht="45" x14ac:dyDescent="0.6">
      <c r="A6" s="72" t="s">
        <v>585</v>
      </c>
      <c r="B6" s="69"/>
      <c r="C6" s="68"/>
      <c r="D6" s="68"/>
      <c r="E6" s="71" t="s">
        <v>91</v>
      </c>
      <c r="F6" s="46"/>
    </row>
    <row r="7" spans="1:9" ht="20.25" customHeight="1" x14ac:dyDescent="0.2">
      <c r="A7" s="70" t="s">
        <v>584</v>
      </c>
      <c r="B7" s="69"/>
      <c r="C7" s="68"/>
      <c r="D7" s="68"/>
      <c r="E7" s="67">
        <v>45962</v>
      </c>
    </row>
    <row r="9" spans="1:9" ht="20.25" x14ac:dyDescent="0.2">
      <c r="A9" s="121" t="s">
        <v>583</v>
      </c>
      <c r="B9" s="120"/>
      <c r="C9" s="119"/>
      <c r="D9" s="45"/>
      <c r="E9" s="118"/>
      <c r="F9" s="118"/>
    </row>
    <row r="10" spans="1:9" ht="19.5" x14ac:dyDescent="0.2">
      <c r="A10" s="235" t="s">
        <v>581</v>
      </c>
      <c r="B10" s="212"/>
      <c r="C10" s="212"/>
      <c r="D10" s="212"/>
      <c r="E10" s="212"/>
      <c r="F10" s="118"/>
    </row>
    <row r="11" spans="1:9" ht="18" customHeight="1" x14ac:dyDescent="0.2">
      <c r="A11" s="212"/>
      <c r="B11" s="212"/>
      <c r="C11" s="212"/>
      <c r="D11" s="212"/>
      <c r="E11" s="212"/>
      <c r="F11" s="149"/>
      <c r="G11" s="53"/>
      <c r="H11" s="175"/>
      <c r="I11" s="175"/>
    </row>
    <row r="12" spans="1:9" hidden="1" x14ac:dyDescent="0.2">
      <c r="A12" s="212"/>
      <c r="B12" s="212"/>
      <c r="C12" s="212"/>
      <c r="D12" s="212"/>
      <c r="E12" s="212"/>
    </row>
    <row r="13" spans="1:9" hidden="1" x14ac:dyDescent="0.2">
      <c r="A13" s="212"/>
      <c r="B13" s="212"/>
      <c r="C13" s="212"/>
      <c r="D13" s="212"/>
      <c r="E13" s="212"/>
    </row>
    <row r="14" spans="1:9" x14ac:dyDescent="0.2">
      <c r="A14" s="58"/>
      <c r="B14" s="58"/>
      <c r="C14" s="58"/>
      <c r="D14" s="58"/>
      <c r="E14" s="58"/>
    </row>
    <row r="15" spans="1:9" ht="20.25" x14ac:dyDescent="0.2">
      <c r="A15" s="66" t="s">
        <v>582</v>
      </c>
      <c r="B15" s="65"/>
      <c r="C15" s="64"/>
      <c r="D15" s="64"/>
      <c r="E15" s="62"/>
      <c r="F15" s="62"/>
      <c r="H15" s="52"/>
    </row>
    <row r="16" spans="1:9" ht="19.5" x14ac:dyDescent="0.2">
      <c r="A16" s="63" t="s">
        <v>581</v>
      </c>
      <c r="B16" s="60"/>
      <c r="C16" s="60"/>
      <c r="D16" s="60"/>
      <c r="E16" s="60"/>
      <c r="F16" s="62"/>
    </row>
    <row r="17" spans="1:9" ht="23.25" x14ac:dyDescent="0.2">
      <c r="A17" s="60"/>
      <c r="B17" s="60"/>
      <c r="C17" s="60"/>
      <c r="D17" s="60"/>
      <c r="E17" s="60"/>
      <c r="F17" s="61"/>
      <c r="G17" s="53"/>
      <c r="H17" s="53"/>
      <c r="I17" s="53"/>
    </row>
    <row r="18" spans="1:9" x14ac:dyDescent="0.2">
      <c r="A18" s="60"/>
      <c r="B18" s="60"/>
      <c r="C18" s="60"/>
      <c r="D18" s="60"/>
      <c r="E18" s="60"/>
      <c r="F18" s="59"/>
    </row>
    <row r="19" spans="1:9" x14ac:dyDescent="0.2">
      <c r="A19" s="60"/>
      <c r="B19" s="60"/>
      <c r="C19" s="60"/>
      <c r="D19" s="60"/>
      <c r="E19" s="60"/>
      <c r="F19" s="59"/>
      <c r="G19" s="49"/>
    </row>
    <row r="20" spans="1:9" x14ac:dyDescent="0.2">
      <c r="A20" s="58"/>
      <c r="B20" s="58"/>
      <c r="C20" s="58"/>
      <c r="D20" s="58"/>
      <c r="E20" s="58"/>
      <c r="G20" s="49"/>
    </row>
    <row r="21" spans="1:9" x14ac:dyDescent="0.2">
      <c r="A21" s="58"/>
      <c r="B21" s="58"/>
      <c r="C21" s="58"/>
      <c r="D21" s="58"/>
      <c r="E21" s="58"/>
      <c r="G21" s="49"/>
    </row>
    <row r="22" spans="1:9" ht="18.75" thickBot="1" x14ac:dyDescent="0.3">
      <c r="A22" s="57" t="s">
        <v>87</v>
      </c>
      <c r="B22" s="56"/>
      <c r="C22" s="56"/>
      <c r="D22" s="56"/>
      <c r="E22" s="56"/>
      <c r="F22" s="56"/>
      <c r="G22" s="49"/>
      <c r="H22" s="52"/>
      <c r="I22" s="53"/>
    </row>
    <row r="23" spans="1:9" ht="15.75" thickTop="1" x14ac:dyDescent="0.25">
      <c r="A23" s="55"/>
      <c r="E23" s="54"/>
      <c r="F23" s="54"/>
      <c r="G23" s="49"/>
      <c r="I23" s="53"/>
    </row>
    <row r="24" spans="1:9" x14ac:dyDescent="0.2">
      <c r="A24" s="1" t="s">
        <v>86</v>
      </c>
      <c r="B24" s="51"/>
      <c r="C24" s="49"/>
      <c r="D24" s="50"/>
      <c r="E24" s="49"/>
      <c r="F24" s="42" t="s">
        <v>85</v>
      </c>
      <c r="G24" s="49"/>
    </row>
    <row r="25" spans="1:9" x14ac:dyDescent="0.2">
      <c r="A25" s="1" t="s">
        <v>84</v>
      </c>
      <c r="B25" s="51"/>
      <c r="C25" s="49"/>
      <c r="D25" s="50"/>
      <c r="E25" s="49"/>
      <c r="F25" s="42" t="s">
        <v>580</v>
      </c>
      <c r="G25" s="49"/>
      <c r="H25" s="52"/>
    </row>
    <row r="26" spans="1:9" x14ac:dyDescent="0.2">
      <c r="A26" s="1" t="s">
        <v>579</v>
      </c>
      <c r="B26" s="51"/>
      <c r="C26" s="49"/>
      <c r="D26" s="50"/>
      <c r="E26" s="49"/>
      <c r="F26" s="42" t="s">
        <v>578</v>
      </c>
      <c r="G26" s="49"/>
    </row>
    <row r="27" spans="1:9" x14ac:dyDescent="0.2">
      <c r="A27" s="1" t="s">
        <v>577</v>
      </c>
      <c r="B27" s="51"/>
      <c r="C27" s="49"/>
      <c r="D27" s="50"/>
      <c r="E27" s="49"/>
      <c r="F27" s="42" t="s">
        <v>576</v>
      </c>
      <c r="G27" s="49"/>
    </row>
    <row r="28" spans="1:9" x14ac:dyDescent="0.2">
      <c r="A28" s="1" t="s">
        <v>77</v>
      </c>
      <c r="B28" s="51"/>
      <c r="C28" s="49"/>
      <c r="D28" s="50"/>
      <c r="E28" s="49"/>
      <c r="F28" s="42" t="s">
        <v>575</v>
      </c>
      <c r="G28" s="49"/>
    </row>
    <row r="29" spans="1:9" x14ac:dyDescent="0.2">
      <c r="A29" s="1" t="s">
        <v>574</v>
      </c>
      <c r="B29" s="51"/>
      <c r="C29" s="49"/>
      <c r="D29" s="50"/>
      <c r="E29" s="49"/>
      <c r="F29" s="42" t="s">
        <v>76</v>
      </c>
      <c r="G29" s="49"/>
    </row>
    <row r="30" spans="1:9" x14ac:dyDescent="0.2">
      <c r="A30" s="1" t="s">
        <v>573</v>
      </c>
      <c r="B30" s="51"/>
      <c r="C30" s="49"/>
      <c r="D30" s="50"/>
      <c r="E30" s="49"/>
      <c r="F30" s="42" t="s">
        <v>74</v>
      </c>
      <c r="G30" s="49"/>
    </row>
    <row r="31" spans="1:9" x14ac:dyDescent="0.2">
      <c r="A31" s="1" t="s">
        <v>572</v>
      </c>
      <c r="B31" s="51"/>
      <c r="C31" s="49"/>
      <c r="D31" s="50"/>
      <c r="E31" s="49"/>
      <c r="F31" s="42" t="s">
        <v>571</v>
      </c>
      <c r="G31" s="49"/>
    </row>
    <row r="32" spans="1:9" x14ac:dyDescent="0.2">
      <c r="A32" s="1" t="s">
        <v>570</v>
      </c>
      <c r="B32" s="51"/>
      <c r="C32" s="49"/>
      <c r="D32" s="50"/>
      <c r="E32" s="49"/>
      <c r="F32" s="42" t="s">
        <v>569</v>
      </c>
      <c r="G32" s="49"/>
    </row>
    <row r="33" spans="1:7" x14ac:dyDescent="0.2">
      <c r="A33" s="1" t="s">
        <v>568</v>
      </c>
      <c r="B33" s="51"/>
      <c r="C33" s="49"/>
      <c r="D33" s="50"/>
      <c r="E33" s="49"/>
      <c r="F33" s="42" t="s">
        <v>567</v>
      </c>
      <c r="G33" s="49"/>
    </row>
    <row r="34" spans="1:7" x14ac:dyDescent="0.2">
      <c r="A34" s="1" t="s">
        <v>566</v>
      </c>
      <c r="B34" s="51"/>
      <c r="C34" s="49"/>
      <c r="D34" s="50"/>
      <c r="E34" s="49"/>
      <c r="F34" s="42" t="s">
        <v>565</v>
      </c>
      <c r="G34" s="49"/>
    </row>
    <row r="35" spans="1:7" x14ac:dyDescent="0.2">
      <c r="A35" s="1" t="s">
        <v>66</v>
      </c>
      <c r="B35" s="51"/>
      <c r="C35" s="49"/>
      <c r="D35" s="50"/>
      <c r="E35" s="49"/>
      <c r="F35" s="42" t="s">
        <v>68</v>
      </c>
      <c r="G35" s="49"/>
    </row>
    <row r="36" spans="1:7" x14ac:dyDescent="0.2">
      <c r="A36" s="1" t="s">
        <v>564</v>
      </c>
      <c r="B36" s="51"/>
      <c r="C36" s="49"/>
      <c r="D36" s="50"/>
      <c r="E36" s="49"/>
      <c r="F36" s="42" t="s">
        <v>70</v>
      </c>
      <c r="G36" s="49"/>
    </row>
    <row r="37" spans="1:7" x14ac:dyDescent="0.2">
      <c r="A37" s="1" t="s">
        <v>563</v>
      </c>
      <c r="B37" s="51"/>
      <c r="C37" s="49"/>
      <c r="D37" s="50"/>
      <c r="E37" s="49"/>
      <c r="F37" s="42" t="s">
        <v>65</v>
      </c>
      <c r="G37" s="49"/>
    </row>
    <row r="38" spans="1:7" x14ac:dyDescent="0.2">
      <c r="A38" s="1" t="s">
        <v>562</v>
      </c>
      <c r="B38" s="51"/>
      <c r="C38" s="49"/>
      <c r="D38" s="50"/>
      <c r="E38" s="49"/>
      <c r="F38" s="47" t="s">
        <v>561</v>
      </c>
      <c r="G38" s="49"/>
    </row>
    <row r="39" spans="1:7" x14ac:dyDescent="0.2">
      <c r="A39" s="1" t="s">
        <v>59</v>
      </c>
      <c r="B39" s="51"/>
      <c r="C39" s="49"/>
      <c r="D39" s="50"/>
      <c r="E39" s="49"/>
      <c r="F39" s="42" t="s">
        <v>560</v>
      </c>
      <c r="G39" s="49"/>
    </row>
    <row r="40" spans="1:7" x14ac:dyDescent="0.2">
      <c r="A40" s="1" t="s">
        <v>559</v>
      </c>
      <c r="B40" s="51"/>
      <c r="C40" s="49"/>
      <c r="D40" s="50"/>
      <c r="E40" s="49"/>
      <c r="F40" s="42" t="s">
        <v>63</v>
      </c>
      <c r="G40" s="49"/>
    </row>
    <row r="41" spans="1:7" x14ac:dyDescent="0.2">
      <c r="A41" s="1" t="s">
        <v>55</v>
      </c>
      <c r="B41" s="51"/>
      <c r="C41" s="49"/>
      <c r="D41" s="50"/>
      <c r="E41" s="49"/>
      <c r="F41" s="42" t="s">
        <v>558</v>
      </c>
      <c r="G41" s="49"/>
    </row>
    <row r="42" spans="1:7" x14ac:dyDescent="0.2">
      <c r="A42" s="1" t="s">
        <v>53</v>
      </c>
      <c r="B42" s="51"/>
      <c r="C42" s="49"/>
      <c r="D42" s="50"/>
      <c r="E42" s="49"/>
      <c r="F42" s="42" t="s">
        <v>557</v>
      </c>
      <c r="G42" s="49"/>
    </row>
    <row r="43" spans="1:7" ht="15" customHeight="1" x14ac:dyDescent="0.2">
      <c r="A43" s="1" t="s">
        <v>556</v>
      </c>
      <c r="B43" s="51"/>
      <c r="C43" s="49"/>
      <c r="D43" s="50"/>
      <c r="E43" s="49"/>
      <c r="F43" s="42" t="s">
        <v>555</v>
      </c>
      <c r="G43" s="49"/>
    </row>
    <row r="44" spans="1:7" x14ac:dyDescent="0.2">
      <c r="A44" s="1" t="s">
        <v>49</v>
      </c>
      <c r="B44" s="51"/>
      <c r="C44" s="49"/>
      <c r="D44" s="50"/>
      <c r="E44" s="49"/>
      <c r="F44" s="42" t="s">
        <v>554</v>
      </c>
    </row>
    <row r="45" spans="1:7" x14ac:dyDescent="0.2">
      <c r="A45" s="1" t="s">
        <v>48</v>
      </c>
      <c r="B45" s="51"/>
      <c r="C45" s="49"/>
      <c r="D45" s="50"/>
      <c r="E45" s="49"/>
      <c r="F45" s="42" t="s">
        <v>553</v>
      </c>
    </row>
    <row r="46" spans="1:7" x14ac:dyDescent="0.2">
      <c r="A46" s="1" t="s">
        <v>47</v>
      </c>
      <c r="B46" s="51"/>
      <c r="C46" s="49"/>
      <c r="D46" s="50"/>
      <c r="E46" s="49"/>
      <c r="F46" s="42" t="s">
        <v>552</v>
      </c>
    </row>
    <row r="47" spans="1:7" x14ac:dyDescent="0.2">
      <c r="A47" s="1" t="s">
        <v>45</v>
      </c>
      <c r="B47" s="51"/>
      <c r="C47" s="49"/>
      <c r="D47" s="50"/>
      <c r="E47" s="49"/>
      <c r="F47" s="42" t="s">
        <v>551</v>
      </c>
    </row>
    <row r="48" spans="1:7" x14ac:dyDescent="0.2">
      <c r="A48" s="1" t="s">
        <v>43</v>
      </c>
      <c r="B48" s="51"/>
      <c r="C48" s="49"/>
      <c r="D48" s="50"/>
      <c r="E48" s="49"/>
      <c r="F48" s="42" t="s">
        <v>46</v>
      </c>
    </row>
    <row r="49" spans="1:8" ht="15" x14ac:dyDescent="0.2">
      <c r="A49" s="48" t="s">
        <v>550</v>
      </c>
      <c r="B49" s="46"/>
      <c r="C49" s="45"/>
      <c r="D49" s="45"/>
      <c r="E49" s="45"/>
      <c r="F49" s="42" t="s">
        <v>44</v>
      </c>
    </row>
    <row r="50" spans="1:8" ht="15" x14ac:dyDescent="0.2">
      <c r="A50" s="48" t="s">
        <v>549</v>
      </c>
      <c r="B50" s="46"/>
      <c r="C50" s="45"/>
      <c r="D50" s="45"/>
      <c r="E50" s="45"/>
      <c r="F50" s="47" t="s">
        <v>548</v>
      </c>
    </row>
    <row r="51" spans="1:8" ht="15" x14ac:dyDescent="0.2">
      <c r="A51" s="1" t="s">
        <v>547</v>
      </c>
      <c r="B51" s="46"/>
      <c r="C51" s="45"/>
      <c r="D51" s="45"/>
      <c r="E51" s="45"/>
      <c r="F51" s="42" t="s">
        <v>546</v>
      </c>
    </row>
    <row r="52" spans="1:8" ht="15" x14ac:dyDescent="0.2">
      <c r="A52" s="1" t="s">
        <v>545</v>
      </c>
      <c r="B52" s="46"/>
      <c r="C52" s="45"/>
      <c r="E52" s="45"/>
      <c r="F52" s="42" t="s">
        <v>544</v>
      </c>
    </row>
    <row r="53" spans="1:8" ht="15" x14ac:dyDescent="0.2">
      <c r="B53" s="44"/>
      <c r="C53" s="43"/>
      <c r="D53" s="43"/>
      <c r="E53" s="43"/>
      <c r="F53" s="42" t="s">
        <v>38</v>
      </c>
    </row>
    <row r="54" spans="1:8" ht="15" x14ac:dyDescent="0.2">
      <c r="A54" s="1"/>
      <c r="B54" s="44"/>
      <c r="C54" s="43"/>
      <c r="D54" s="43"/>
      <c r="E54" s="43"/>
      <c r="F54" s="42"/>
    </row>
    <row r="55" spans="1:8" ht="15.75" x14ac:dyDescent="0.2">
      <c r="A55" s="41" t="s">
        <v>37</v>
      </c>
      <c r="B55" s="41" t="s">
        <v>36</v>
      </c>
      <c r="C55" s="40" t="s">
        <v>35</v>
      </c>
      <c r="D55" s="40"/>
      <c r="E55" s="39" t="s">
        <v>34</v>
      </c>
      <c r="F55" s="38" t="s">
        <v>33</v>
      </c>
    </row>
    <row r="56" spans="1:8" ht="15.75" x14ac:dyDescent="0.25">
      <c r="A56" s="108"/>
      <c r="B56" s="108"/>
      <c r="C56" s="107"/>
      <c r="D56" s="107"/>
      <c r="E56" s="133" t="s">
        <v>543</v>
      </c>
      <c r="F56" s="255">
        <v>349177</v>
      </c>
      <c r="G56" s="254"/>
      <c r="H56" s="157"/>
    </row>
    <row r="57" spans="1:8" ht="15.75" x14ac:dyDescent="0.25">
      <c r="A57" s="37"/>
      <c r="B57" s="37"/>
      <c r="C57" s="36"/>
      <c r="D57" s="36"/>
      <c r="E57" s="35" t="s">
        <v>542</v>
      </c>
      <c r="F57" s="34">
        <v>357726</v>
      </c>
      <c r="G57" s="254"/>
      <c r="H57" s="157"/>
    </row>
    <row r="58" spans="1:8" ht="32.450000000000003" customHeight="1" thickBot="1" x14ac:dyDescent="0.25">
      <c r="A58" s="33" t="s">
        <v>31</v>
      </c>
      <c r="B58" s="32"/>
      <c r="C58" s="31"/>
      <c r="D58" s="31"/>
      <c r="E58" s="30"/>
      <c r="F58" s="29"/>
    </row>
    <row r="59" spans="1:8" ht="36.75" customHeight="1" x14ac:dyDescent="0.2">
      <c r="A59" s="28">
        <v>1</v>
      </c>
      <c r="B59" s="27" t="s">
        <v>541</v>
      </c>
      <c r="C59" s="237" t="s">
        <v>540</v>
      </c>
      <c r="D59" s="237"/>
      <c r="E59" s="15"/>
      <c r="F59" s="233">
        <v>-2287.7639399999998</v>
      </c>
    </row>
    <row r="60" spans="1:8" ht="38.450000000000003" customHeight="1" x14ac:dyDescent="0.2">
      <c r="A60" s="12">
        <v>1</v>
      </c>
      <c r="B60" s="21" t="s">
        <v>539</v>
      </c>
      <c r="C60" s="25" t="s">
        <v>538</v>
      </c>
      <c r="D60" s="10"/>
      <c r="E60" s="10"/>
      <c r="F60" s="250">
        <v>9733.5840000000007</v>
      </c>
    </row>
    <row r="61" spans="1:8" ht="27" customHeight="1" x14ac:dyDescent="0.2">
      <c r="A61" s="12">
        <v>1</v>
      </c>
      <c r="B61" s="21" t="s">
        <v>20</v>
      </c>
      <c r="C61" s="24" t="s">
        <v>537</v>
      </c>
      <c r="D61" s="5"/>
      <c r="E61" s="5"/>
      <c r="F61" s="250">
        <v>5411.9520000000002</v>
      </c>
    </row>
    <row r="62" spans="1:8" ht="29.45" customHeight="1" x14ac:dyDescent="0.2">
      <c r="A62" s="12">
        <v>1</v>
      </c>
      <c r="B62" s="21" t="s">
        <v>536</v>
      </c>
      <c r="C62" s="22" t="s">
        <v>535</v>
      </c>
      <c r="D62" s="10"/>
      <c r="E62" s="10"/>
      <c r="F62" s="250">
        <v>1208.0250000000001</v>
      </c>
    </row>
    <row r="63" spans="1:8" ht="28.5" customHeight="1" x14ac:dyDescent="0.2">
      <c r="A63" s="12">
        <v>1</v>
      </c>
      <c r="B63" s="21" t="s">
        <v>22</v>
      </c>
      <c r="C63" s="22" t="s">
        <v>534</v>
      </c>
      <c r="D63" s="10"/>
      <c r="E63" s="10"/>
      <c r="F63" s="250">
        <v>2398.7008281600001</v>
      </c>
    </row>
    <row r="64" spans="1:8" ht="24.95" customHeight="1" x14ac:dyDescent="0.2">
      <c r="A64" s="12">
        <v>1</v>
      </c>
      <c r="B64" s="21" t="s">
        <v>22</v>
      </c>
      <c r="C64" s="22" t="s">
        <v>533</v>
      </c>
      <c r="D64" s="10"/>
      <c r="E64" s="10"/>
      <c r="F64" s="250">
        <v>1200.4946553599998</v>
      </c>
    </row>
    <row r="65" spans="1:6" ht="32.450000000000003" customHeight="1" x14ac:dyDescent="0.2">
      <c r="A65" s="12">
        <v>1</v>
      </c>
      <c r="B65" s="16" t="s">
        <v>20</v>
      </c>
      <c r="C65" s="18" t="s">
        <v>532</v>
      </c>
      <c r="D65" s="253"/>
      <c r="E65" s="253"/>
      <c r="F65" s="9">
        <v>1266.67509696</v>
      </c>
    </row>
    <row r="66" spans="1:6" ht="29.1" customHeight="1" x14ac:dyDescent="0.2">
      <c r="A66" s="12">
        <v>1</v>
      </c>
      <c r="B66" s="16" t="s">
        <v>18</v>
      </c>
      <c r="C66" s="6" t="s">
        <v>531</v>
      </c>
      <c r="D66" s="5"/>
      <c r="E66" s="5"/>
      <c r="F66" s="9">
        <v>844.45006463999982</v>
      </c>
    </row>
    <row r="67" spans="1:6" ht="30.6" customHeight="1" x14ac:dyDescent="0.2">
      <c r="A67" s="12">
        <v>1</v>
      </c>
      <c r="B67" s="16" t="s">
        <v>16</v>
      </c>
      <c r="C67" s="11" t="s">
        <v>530</v>
      </c>
      <c r="D67" s="10"/>
      <c r="E67" s="10"/>
      <c r="F67" s="233">
        <v>-3383.2133999999996</v>
      </c>
    </row>
    <row r="68" spans="1:6" ht="45.75" customHeight="1" x14ac:dyDescent="0.2">
      <c r="A68" s="12">
        <v>1</v>
      </c>
      <c r="B68" s="16" t="s">
        <v>13</v>
      </c>
      <c r="C68" s="15" t="s">
        <v>529</v>
      </c>
      <c r="D68" s="234"/>
      <c r="E68" s="234"/>
      <c r="F68" s="9">
        <v>3208.9164307199999</v>
      </c>
    </row>
    <row r="69" spans="1:6" ht="54.95" customHeight="1" x14ac:dyDescent="0.2">
      <c r="A69" s="12">
        <v>1</v>
      </c>
      <c r="B69" s="16" t="s">
        <v>13</v>
      </c>
      <c r="C69" s="15" t="s">
        <v>528</v>
      </c>
      <c r="D69" s="234"/>
      <c r="E69" s="234"/>
      <c r="F69" s="9">
        <v>1604.4582153599999</v>
      </c>
    </row>
    <row r="70" spans="1:6" ht="15.75" x14ac:dyDescent="0.2">
      <c r="A70" s="8">
        <v>1</v>
      </c>
      <c r="B70" s="16" t="s">
        <v>11</v>
      </c>
      <c r="C70" s="11" t="s">
        <v>527</v>
      </c>
      <c r="D70" s="10"/>
      <c r="E70" s="10"/>
      <c r="F70" s="9">
        <v>1841.8109673600002</v>
      </c>
    </row>
    <row r="71" spans="1:6" ht="15.75" x14ac:dyDescent="0.2">
      <c r="A71" s="12">
        <v>1</v>
      </c>
      <c r="B71" s="7" t="s">
        <v>9</v>
      </c>
      <c r="C71" s="11" t="s">
        <v>526</v>
      </c>
      <c r="D71" s="11"/>
      <c r="E71" s="11"/>
      <c r="F71" s="233">
        <v>-501.07638000000003</v>
      </c>
    </row>
    <row r="72" spans="1:6" ht="15.75" x14ac:dyDescent="0.2">
      <c r="A72" s="12">
        <v>1</v>
      </c>
      <c r="B72" s="7" t="s">
        <v>490</v>
      </c>
      <c r="C72" s="15" t="s">
        <v>525</v>
      </c>
      <c r="D72" s="11"/>
      <c r="E72" s="11"/>
      <c r="F72" s="233">
        <v>-731.50559999999996</v>
      </c>
    </row>
    <row r="73" spans="1:6" ht="45" customHeight="1" x14ac:dyDescent="0.2">
      <c r="A73" s="12">
        <v>1</v>
      </c>
      <c r="B73" s="7" t="s">
        <v>490</v>
      </c>
      <c r="C73" s="15" t="s">
        <v>524</v>
      </c>
      <c r="D73" s="11"/>
      <c r="E73" s="11"/>
      <c r="F73" s="233">
        <v>-365.75279999999998</v>
      </c>
    </row>
    <row r="74" spans="1:6" ht="15.75" x14ac:dyDescent="0.2">
      <c r="A74" s="12">
        <v>1</v>
      </c>
      <c r="B74" s="7" t="s">
        <v>523</v>
      </c>
      <c r="C74" s="11" t="s">
        <v>522</v>
      </c>
      <c r="D74" s="11"/>
      <c r="E74" s="11"/>
      <c r="F74" s="9" t="s">
        <v>442</v>
      </c>
    </row>
    <row r="75" spans="1:6" ht="32.450000000000003" customHeight="1" x14ac:dyDescent="0.2">
      <c r="A75" s="12">
        <v>1</v>
      </c>
      <c r="B75" s="16" t="s">
        <v>521</v>
      </c>
      <c r="C75" s="11" t="s">
        <v>520</v>
      </c>
      <c r="D75" s="10"/>
      <c r="E75" s="10"/>
      <c r="F75" s="233">
        <v>-1146.8499999999999</v>
      </c>
    </row>
    <row r="76" spans="1:6" ht="44.1" customHeight="1" thickBot="1" x14ac:dyDescent="0.25">
      <c r="A76" s="242">
        <v>1</v>
      </c>
      <c r="B76" s="241" t="s">
        <v>517</v>
      </c>
      <c r="C76" s="240" t="s">
        <v>519</v>
      </c>
      <c r="D76" s="239"/>
      <c r="E76" s="239"/>
      <c r="F76" s="9">
        <v>423.59999999999997</v>
      </c>
    </row>
    <row r="77" spans="1:6" ht="47.45" customHeight="1" x14ac:dyDescent="0.2">
      <c r="A77" s="28">
        <v>1</v>
      </c>
      <c r="B77" s="27" t="s">
        <v>517</v>
      </c>
      <c r="C77" s="26" t="s">
        <v>518</v>
      </c>
      <c r="D77" s="252"/>
      <c r="E77" s="252"/>
      <c r="F77" s="233">
        <v>-436.9</v>
      </c>
    </row>
    <row r="78" spans="1:6" ht="47.1" customHeight="1" x14ac:dyDescent="0.2">
      <c r="A78" s="12">
        <v>1</v>
      </c>
      <c r="B78" s="7" t="s">
        <v>517</v>
      </c>
      <c r="C78" s="235" t="s">
        <v>516</v>
      </c>
      <c r="D78" s="251"/>
      <c r="E78" s="251"/>
      <c r="F78" s="233">
        <v>-218</v>
      </c>
    </row>
    <row r="79" spans="1:6" ht="24.95" customHeight="1" x14ac:dyDescent="0.2">
      <c r="A79" s="12">
        <v>1</v>
      </c>
      <c r="B79" s="16" t="s">
        <v>515</v>
      </c>
      <c r="C79" s="11" t="s">
        <v>514</v>
      </c>
      <c r="D79" s="10"/>
      <c r="E79" s="10"/>
      <c r="F79" s="233">
        <v>-327.67</v>
      </c>
    </row>
    <row r="80" spans="1:6" ht="35.1" customHeight="1" x14ac:dyDescent="0.2">
      <c r="A80" s="12">
        <v>1</v>
      </c>
      <c r="B80" s="16" t="s">
        <v>513</v>
      </c>
      <c r="C80" s="6" t="s">
        <v>512</v>
      </c>
      <c r="D80" s="5"/>
      <c r="E80" s="5"/>
      <c r="F80" s="233">
        <v>-185.98</v>
      </c>
    </row>
    <row r="81" spans="1:6" ht="36" customHeight="1" x14ac:dyDescent="0.2">
      <c r="A81" s="12">
        <v>1</v>
      </c>
      <c r="B81" s="7" t="s">
        <v>3</v>
      </c>
      <c r="C81" s="20" t="s">
        <v>511</v>
      </c>
      <c r="D81" s="5"/>
      <c r="E81" s="5"/>
      <c r="F81" s="250">
        <v>233.376</v>
      </c>
    </row>
    <row r="82" spans="1:6" ht="30" customHeight="1" x14ac:dyDescent="0.2">
      <c r="A82" s="12">
        <v>1</v>
      </c>
      <c r="B82" s="16">
        <v>331150</v>
      </c>
      <c r="C82" s="20" t="s">
        <v>510</v>
      </c>
      <c r="D82" s="5"/>
      <c r="E82" s="5"/>
      <c r="F82" s="250">
        <v>1497.6</v>
      </c>
    </row>
    <row r="83" spans="1:6" ht="25.5" customHeight="1" x14ac:dyDescent="0.2">
      <c r="A83" s="12">
        <v>1</v>
      </c>
      <c r="B83" s="16" t="s">
        <v>3</v>
      </c>
      <c r="C83" s="6" t="s">
        <v>128</v>
      </c>
      <c r="D83" s="5"/>
      <c r="E83" s="5"/>
      <c r="F83" s="9">
        <v>546.62400000000002</v>
      </c>
    </row>
    <row r="84" spans="1:6" ht="32.1" customHeight="1" x14ac:dyDescent="0.2">
      <c r="A84" s="12">
        <v>1</v>
      </c>
      <c r="B84" s="16" t="s">
        <v>3</v>
      </c>
      <c r="C84" s="20" t="s">
        <v>509</v>
      </c>
      <c r="D84" s="5"/>
      <c r="E84" s="5"/>
      <c r="F84" s="250">
        <v>1235.5200000000002</v>
      </c>
    </row>
    <row r="85" spans="1:6" ht="30.6" customHeight="1" thickBot="1" x14ac:dyDescent="0.25">
      <c r="A85" s="242">
        <v>1</v>
      </c>
      <c r="B85" s="249" t="s">
        <v>3</v>
      </c>
      <c r="C85" s="248" t="s">
        <v>508</v>
      </c>
      <c r="D85" s="247"/>
      <c r="E85" s="247"/>
      <c r="F85" s="9">
        <v>2221.44</v>
      </c>
    </row>
    <row r="86" spans="1:6" ht="39" customHeight="1" x14ac:dyDescent="0.2">
      <c r="A86" s="28">
        <v>1</v>
      </c>
      <c r="B86" s="27" t="s">
        <v>507</v>
      </c>
      <c r="C86" s="246" t="s">
        <v>506</v>
      </c>
      <c r="D86" s="245"/>
      <c r="E86" s="245"/>
      <c r="F86" s="233">
        <v>-371.95</v>
      </c>
    </row>
    <row r="87" spans="1:6" ht="30.95" customHeight="1" x14ac:dyDescent="0.2">
      <c r="A87" s="12">
        <v>1</v>
      </c>
      <c r="B87" s="16" t="s">
        <v>504</v>
      </c>
      <c r="C87" s="6" t="s">
        <v>505</v>
      </c>
      <c r="D87" s="5"/>
      <c r="E87" s="5"/>
      <c r="F87" s="233">
        <v>-1332.83</v>
      </c>
    </row>
    <row r="88" spans="1:6" ht="24.6" customHeight="1" x14ac:dyDescent="0.2">
      <c r="A88" s="12">
        <v>1</v>
      </c>
      <c r="B88" s="16" t="s">
        <v>504</v>
      </c>
      <c r="C88" s="6" t="s">
        <v>503</v>
      </c>
      <c r="D88" s="5"/>
      <c r="E88" s="5"/>
      <c r="F88" s="233">
        <v>-667.15</v>
      </c>
    </row>
    <row r="89" spans="1:6" ht="61.5" customHeight="1" x14ac:dyDescent="0.2">
      <c r="A89" s="12">
        <v>1</v>
      </c>
      <c r="B89" s="16" t="s">
        <v>502</v>
      </c>
      <c r="C89" s="244" t="s">
        <v>501</v>
      </c>
      <c r="D89" s="234"/>
      <c r="E89" s="234"/>
      <c r="F89" s="233">
        <v>-4686.3</v>
      </c>
    </row>
    <row r="90" spans="1:6" ht="57.6" customHeight="1" x14ac:dyDescent="0.2">
      <c r="A90" s="12">
        <v>1</v>
      </c>
      <c r="B90" s="16" t="s">
        <v>500</v>
      </c>
      <c r="C90" s="244" t="s">
        <v>499</v>
      </c>
      <c r="D90" s="234"/>
      <c r="E90" s="234"/>
      <c r="F90" s="9">
        <v>2713.3391999999999</v>
      </c>
    </row>
    <row r="91" spans="1:6" ht="60.95" customHeight="1" x14ac:dyDescent="0.2">
      <c r="A91" s="12">
        <v>1</v>
      </c>
      <c r="B91" s="243" t="s">
        <v>486</v>
      </c>
      <c r="C91" s="15" t="s">
        <v>498</v>
      </c>
      <c r="D91" s="234"/>
      <c r="E91" s="234"/>
      <c r="F91" s="9">
        <v>9447.859199999999</v>
      </c>
    </row>
    <row r="92" spans="1:6" ht="65.45" customHeight="1" x14ac:dyDescent="0.2">
      <c r="A92" s="12">
        <v>1</v>
      </c>
      <c r="B92" s="7" t="s">
        <v>497</v>
      </c>
      <c r="C92" s="15" t="s">
        <v>496</v>
      </c>
      <c r="D92" s="234"/>
      <c r="E92" s="234"/>
      <c r="F92" s="9">
        <v>12868.552320000001</v>
      </c>
    </row>
    <row r="93" spans="1:6" ht="55.5" customHeight="1" x14ac:dyDescent="0.2">
      <c r="A93" s="12">
        <v>1</v>
      </c>
      <c r="B93" s="7" t="s">
        <v>494</v>
      </c>
      <c r="C93" s="15" t="s">
        <v>495</v>
      </c>
      <c r="D93" s="234"/>
      <c r="E93" s="234"/>
      <c r="F93" s="9">
        <v>2372.5603199999996</v>
      </c>
    </row>
    <row r="94" spans="1:6" ht="54.6" customHeight="1" thickBot="1" x14ac:dyDescent="0.25">
      <c r="A94" s="242">
        <v>1</v>
      </c>
      <c r="B94" s="241" t="s">
        <v>494</v>
      </c>
      <c r="C94" s="240" t="s">
        <v>493</v>
      </c>
      <c r="D94" s="239"/>
      <c r="E94" s="239"/>
      <c r="F94" s="9">
        <v>1186.2739199999999</v>
      </c>
    </row>
    <row r="95" spans="1:6" ht="69.95" customHeight="1" x14ac:dyDescent="0.2">
      <c r="A95" s="28">
        <v>1</v>
      </c>
      <c r="B95" s="238" t="s">
        <v>492</v>
      </c>
      <c r="C95" s="237" t="s">
        <v>491</v>
      </c>
      <c r="D95" s="236"/>
      <c r="E95" s="236"/>
      <c r="F95" s="14">
        <v>1963.62816</v>
      </c>
    </row>
    <row r="96" spans="1:6" ht="71.099999999999994" customHeight="1" x14ac:dyDescent="0.2">
      <c r="A96" s="12">
        <v>1</v>
      </c>
      <c r="B96" s="7" t="s">
        <v>490</v>
      </c>
      <c r="C96" s="235" t="s">
        <v>489</v>
      </c>
      <c r="D96" s="234"/>
      <c r="E96" s="234"/>
      <c r="F96" s="233">
        <v>-3877.45</v>
      </c>
    </row>
    <row r="97" spans="1:6" ht="48.6" customHeight="1" x14ac:dyDescent="0.2">
      <c r="A97" s="12">
        <v>1</v>
      </c>
      <c r="B97" s="7" t="s">
        <v>488</v>
      </c>
      <c r="C97" s="15" t="s">
        <v>487</v>
      </c>
      <c r="D97" s="234"/>
      <c r="E97" s="234"/>
      <c r="F97" s="9">
        <v>2904.9072000000001</v>
      </c>
    </row>
    <row r="98" spans="1:6" ht="26.1" customHeight="1" x14ac:dyDescent="0.2">
      <c r="A98" s="12">
        <v>1</v>
      </c>
      <c r="B98" s="16" t="s">
        <v>486</v>
      </c>
      <c r="C98" s="11" t="s">
        <v>485</v>
      </c>
      <c r="D98" s="10"/>
      <c r="E98" s="10"/>
      <c r="F98" s="9">
        <v>368.40959999999995</v>
      </c>
    </row>
    <row r="99" spans="1:6" ht="27.6" customHeight="1" x14ac:dyDescent="0.2">
      <c r="A99" s="12">
        <v>1</v>
      </c>
      <c r="B99" s="21" t="s">
        <v>484</v>
      </c>
      <c r="C99" s="11" t="s">
        <v>483</v>
      </c>
      <c r="D99" s="10"/>
      <c r="E99" s="10"/>
      <c r="F99" s="9">
        <v>1890</v>
      </c>
    </row>
    <row r="100" spans="1:6" ht="78.95" customHeight="1" x14ac:dyDescent="0.2">
      <c r="A100" s="12">
        <v>1</v>
      </c>
      <c r="B100" s="7" t="s">
        <v>482</v>
      </c>
      <c r="C100" s="235" t="s">
        <v>481</v>
      </c>
      <c r="D100" s="234"/>
      <c r="E100" s="234"/>
      <c r="F100" s="9">
        <v>34473.504000000001</v>
      </c>
    </row>
    <row r="101" spans="1:6" ht="49.5" customHeight="1" x14ac:dyDescent="0.2">
      <c r="A101" s="12">
        <v>1</v>
      </c>
      <c r="B101" s="7" t="s">
        <v>479</v>
      </c>
      <c r="C101" s="227" t="s">
        <v>480</v>
      </c>
      <c r="D101" s="15"/>
      <c r="E101" s="15"/>
      <c r="F101" s="233">
        <v>-416</v>
      </c>
    </row>
    <row r="102" spans="1:6" ht="50.45" customHeight="1" x14ac:dyDescent="0.2">
      <c r="A102" s="12">
        <v>1</v>
      </c>
      <c r="B102" s="7" t="s">
        <v>479</v>
      </c>
      <c r="C102" s="227" t="s">
        <v>478</v>
      </c>
      <c r="D102" s="15"/>
      <c r="E102" s="15"/>
      <c r="F102" s="233">
        <v>-208</v>
      </c>
    </row>
    <row r="103" spans="1:6" ht="21.95" customHeight="1" x14ac:dyDescent="0.2">
      <c r="A103" s="12">
        <v>1</v>
      </c>
      <c r="B103" s="7" t="s">
        <v>3</v>
      </c>
      <c r="C103" s="13" t="s">
        <v>4</v>
      </c>
      <c r="D103" s="6"/>
      <c r="E103" s="6"/>
      <c r="F103" s="9">
        <v>6364.8</v>
      </c>
    </row>
    <row r="104" spans="1:6" ht="33.950000000000003" customHeight="1" x14ac:dyDescent="0.2">
      <c r="A104" s="12">
        <v>1</v>
      </c>
      <c r="B104" s="7" t="s">
        <v>3</v>
      </c>
      <c r="C104" s="11" t="s">
        <v>2</v>
      </c>
      <c r="D104" s="10"/>
      <c r="E104" s="10"/>
      <c r="F104" s="9">
        <v>3619.2</v>
      </c>
    </row>
    <row r="105" spans="1:6" ht="27.95" customHeight="1" x14ac:dyDescent="0.2">
      <c r="A105" s="12">
        <v>1</v>
      </c>
      <c r="B105" s="7" t="s">
        <v>3</v>
      </c>
      <c r="C105" s="6" t="s">
        <v>477</v>
      </c>
      <c r="D105" s="6"/>
      <c r="E105" s="6"/>
      <c r="F105" s="9">
        <v>5990.4</v>
      </c>
    </row>
    <row r="106" spans="1:6" ht="33.6" customHeight="1" x14ac:dyDescent="0.2">
      <c r="A106" s="232">
        <v>1</v>
      </c>
      <c r="B106" s="7" t="s">
        <v>3</v>
      </c>
      <c r="C106" s="6" t="s">
        <v>476</v>
      </c>
      <c r="D106" s="6"/>
      <c r="E106" s="6"/>
      <c r="F106" s="230">
        <v>7737.5999999999995</v>
      </c>
    </row>
    <row r="107" spans="1:6" ht="33.6" customHeight="1" x14ac:dyDescent="0.2">
      <c r="A107" s="195"/>
      <c r="B107" s="7"/>
      <c r="C107" s="231" t="s">
        <v>475</v>
      </c>
      <c r="D107" s="231"/>
      <c r="E107" s="231"/>
      <c r="F107" s="230"/>
    </row>
    <row r="108" spans="1:6" x14ac:dyDescent="0.2">
      <c r="C108" s="1" t="s">
        <v>474</v>
      </c>
      <c r="F108" s="229">
        <v>-0.12</v>
      </c>
    </row>
  </sheetData>
  <mergeCells count="36">
    <mergeCell ref="C98:E98"/>
    <mergeCell ref="C60:E60"/>
    <mergeCell ref="C62:E62"/>
    <mergeCell ref="C104:E104"/>
    <mergeCell ref="C91:E91"/>
    <mergeCell ref="C101:E101"/>
    <mergeCell ref="C100:E100"/>
    <mergeCell ref="C102:E102"/>
    <mergeCell ref="C94:E94"/>
    <mergeCell ref="C96:E96"/>
    <mergeCell ref="C99:E99"/>
    <mergeCell ref="A10:E13"/>
    <mergeCell ref="C59:E59"/>
    <mergeCell ref="C71:E71"/>
    <mergeCell ref="C63:E63"/>
    <mergeCell ref="C72:E72"/>
    <mergeCell ref="A16:E19"/>
    <mergeCell ref="C69:E69"/>
    <mergeCell ref="C67:E67"/>
    <mergeCell ref="C68:E68"/>
    <mergeCell ref="C65:E65"/>
    <mergeCell ref="C89:E89"/>
    <mergeCell ref="C90:E90"/>
    <mergeCell ref="C92:E92"/>
    <mergeCell ref="C79:E79"/>
    <mergeCell ref="C97:E97"/>
    <mergeCell ref="C93:E93"/>
    <mergeCell ref="C95:E95"/>
    <mergeCell ref="C73:E73"/>
    <mergeCell ref="C64:E64"/>
    <mergeCell ref="C70:E70"/>
    <mergeCell ref="C75:E75"/>
    <mergeCell ref="C77:E77"/>
    <mergeCell ref="C78:E78"/>
    <mergeCell ref="C76:E76"/>
    <mergeCell ref="C74:E74"/>
  </mergeCells>
  <pageMargins left="0.7" right="0.7" top="0.5" bottom="0.5" header="0.3" footer="0.3"/>
  <pageSetup scale="49" fitToHeight="2" orientation="portrait" horizontalDpi="4294967293" verticalDpi="200" r:id="rId1"/>
  <headerFooter alignWithMargins="0">
    <oddFooter>&amp;CAll prices are FOB-Factory and subject to change.  Global reserves the right to make changes at any time without notice.  This publication is the exclusive property of Global Companies and may not be reproduced without prior permission.</oddFooter>
  </headerFooter>
  <rowBreaks count="1" manualBreakCount="1">
    <brk id="54"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2ACDF-5176-448C-9647-C0BB530AF621}"/>
</file>

<file path=customXml/itemProps2.xml><?xml version="1.0" encoding="utf-8"?>
<ds:datastoreItem xmlns:ds="http://schemas.openxmlformats.org/officeDocument/2006/customXml" ds:itemID="{E9241817-23D1-4564-A704-FA92F66D228A}"/>
</file>

<file path=customXml/itemProps3.xml><?xml version="1.0" encoding="utf-8"?>
<ds:datastoreItem xmlns:ds="http://schemas.openxmlformats.org/officeDocument/2006/customXml" ds:itemID="{7937C451-C78B-49F9-A71C-EFD25EA717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CITYJET Pricelist </vt:lpstr>
      <vt:lpstr> M3 Pricelist</vt:lpstr>
      <vt:lpstr>M3EV Pricelist </vt:lpstr>
      <vt:lpstr> M3H Pricelist </vt:lpstr>
      <vt:lpstr>M4 Pricelist</vt:lpstr>
      <vt:lpstr>M4EV Pricelist</vt:lpstr>
      <vt:lpstr>M4Hybrid Pricelist </vt:lpstr>
      <vt:lpstr>M4HSD Pricelist </vt:lpstr>
      <vt:lpstr>M4HSD EV Plug-In </vt:lpstr>
      <vt:lpstr>M4ZE Fuel Cell </vt:lpstr>
      <vt:lpstr> MP4ev Pricelist </vt:lpstr>
      <vt:lpstr>R3Air Pricelist </vt:lpstr>
      <vt:lpstr>R3AIR EV Pricelist</vt:lpstr>
      <vt:lpstr>R4Air Pricelist</vt:lpstr>
      <vt:lpstr>R4AIR EV Pricelist</vt:lpstr>
      <vt:lpstr>V6AIR Pricelist</vt:lpstr>
      <vt:lpstr>' M3 Pricelist'!Print_Area</vt:lpstr>
      <vt:lpstr>' M3H Pricelist '!Print_Area</vt:lpstr>
      <vt:lpstr>' MP4ev Pricelist '!Print_Area</vt:lpstr>
      <vt:lpstr>'CITYJET Pricelist '!Print_Area</vt:lpstr>
      <vt:lpstr>'M3EV Pricelist '!Print_Area</vt:lpstr>
      <vt:lpstr>'M4 Pricelist'!Print_Area</vt:lpstr>
      <vt:lpstr>'M4EV Pricelist'!Print_Area</vt:lpstr>
      <vt:lpstr>'M4HSD EV Plug-In '!Print_Area</vt:lpstr>
      <vt:lpstr>'M4HSD Pricelist '!Print_Area</vt:lpstr>
      <vt:lpstr>'M4Hybrid Pricelist '!Print_Area</vt:lpstr>
      <vt:lpstr>'M4ZE Fuel Cell '!Print_Area</vt:lpstr>
      <vt:lpstr>'R3AIR EV Pricelist'!Print_Area</vt:lpstr>
      <vt:lpstr>'R3Air Pricelist '!Print_Area</vt:lpstr>
      <vt:lpstr>'R4AIR EV Pricelist'!Print_Area</vt:lpstr>
      <vt:lpstr>'R4Air Pricelist'!Print_Area</vt:lpstr>
      <vt:lpstr>'V6AIR Pricelist'!Print_Area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chad bormann</dc:creator>
  <cp:lastModifiedBy>chad bormann</cp:lastModifiedBy>
  <dcterms:created xsi:type="dcterms:W3CDTF">2025-10-31T16:37:43Z</dcterms:created>
  <dcterms:modified xsi:type="dcterms:W3CDTF">2025-10-31T16:50:30Z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